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8265"/>
  </bookViews>
  <sheets>
    <sheet name="Contenido" sheetId="13" r:id="rId1"/>
    <sheet name="Serie sin empalme" sheetId="1" r:id="rId2"/>
    <sheet name="Loja Plantada" sheetId="2" r:id="rId3"/>
    <sheet name="Loja Cosechada" sheetId="4" r:id="rId4"/>
    <sheet name="Manabí Plantada" sheetId="9" r:id="rId5"/>
    <sheet name="Manabí Cosechada" sheetId="10" r:id="rId6"/>
    <sheet name="Resto País Plantada" sheetId="11" r:id="rId7"/>
    <sheet name="Resto País Cosechada" sheetId="12" r:id="rId8"/>
    <sheet name="Series Empalmadas" sheetId="3" r:id="rId9"/>
  </sheets>
  <calcPr calcId="125725"/>
</workbook>
</file>

<file path=xl/calcChain.xml><?xml version="1.0" encoding="utf-8"?>
<calcChain xmlns="http://schemas.openxmlformats.org/spreadsheetml/2006/main">
  <c r="E30" i="3"/>
  <c r="D30"/>
  <c r="C30"/>
  <c r="D8"/>
  <c r="E8"/>
  <c r="C8"/>
  <c r="C31" i="12"/>
  <c r="C31" i="11"/>
  <c r="C31" i="10"/>
  <c r="C31" i="9"/>
  <c r="B51" i="1" l="1"/>
  <c r="G32" i="3" l="1"/>
  <c r="G33"/>
  <c r="G34"/>
  <c r="G35"/>
  <c r="G36"/>
  <c r="G37"/>
  <c r="G38"/>
  <c r="G39"/>
  <c r="G40"/>
  <c r="G41"/>
  <c r="G42"/>
  <c r="G43"/>
  <c r="G31"/>
  <c r="G10"/>
  <c r="G11"/>
  <c r="G12"/>
  <c r="G13"/>
  <c r="G14"/>
  <c r="G15"/>
  <c r="G16"/>
  <c r="G17"/>
  <c r="G18"/>
  <c r="G19"/>
  <c r="G20"/>
  <c r="G21"/>
  <c r="G9"/>
  <c r="C31" i="4" l="1"/>
  <c r="C31" i="2"/>
  <c r="E35" i="4" l="1"/>
  <c r="E36"/>
  <c r="E37"/>
  <c r="E38"/>
  <c r="E39"/>
  <c r="E40"/>
  <c r="E41"/>
  <c r="E42"/>
  <c r="E43"/>
  <c r="E44"/>
  <c r="E45"/>
  <c r="E46"/>
  <c r="E47"/>
  <c r="D11" i="12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11"/>
  <c r="D12"/>
  <c r="D13"/>
  <c r="C56" s="1"/>
  <c r="D14"/>
  <c r="C57" s="1"/>
  <c r="D15"/>
  <c r="D16"/>
  <c r="C59" s="1"/>
  <c r="D17"/>
  <c r="C60" s="1"/>
  <c r="D18"/>
  <c r="C61" s="1"/>
  <c r="D19"/>
  <c r="D20"/>
  <c r="C63" s="1"/>
  <c r="D21"/>
  <c r="C64" s="1"/>
  <c r="D10"/>
  <c r="D9"/>
  <c r="C52" s="1"/>
  <c r="E47" i="12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17"/>
  <c r="C16"/>
  <c r="C15"/>
  <c r="C14"/>
  <c r="C13"/>
  <c r="C12"/>
  <c r="C11"/>
  <c r="C10"/>
  <c r="C9"/>
  <c r="C55" i="11"/>
  <c r="E47"/>
  <c r="E46"/>
  <c r="E45"/>
  <c r="E44"/>
  <c r="E43"/>
  <c r="E42"/>
  <c r="E41"/>
  <c r="E40"/>
  <c r="E39"/>
  <c r="E38"/>
  <c r="E37"/>
  <c r="E36"/>
  <c r="E35"/>
  <c r="C32"/>
  <c r="F46" s="1"/>
  <c r="C21"/>
  <c r="C20"/>
  <c r="C46" s="1"/>
  <c r="C19"/>
  <c r="C18"/>
  <c r="C44" s="1"/>
  <c r="C17"/>
  <c r="C16"/>
  <c r="C15"/>
  <c r="C14"/>
  <c r="C13"/>
  <c r="C12"/>
  <c r="C38" s="1"/>
  <c r="C11"/>
  <c r="C10"/>
  <c r="C9"/>
  <c r="D11" i="10"/>
  <c r="D12"/>
  <c r="C55" s="1"/>
  <c r="D13"/>
  <c r="C56" s="1"/>
  <c r="D14"/>
  <c r="D15"/>
  <c r="D16"/>
  <c r="D17"/>
  <c r="C60" s="1"/>
  <c r="D18"/>
  <c r="D19"/>
  <c r="D20"/>
  <c r="C63" s="1"/>
  <c r="D21"/>
  <c r="C64" s="1"/>
  <c r="D10"/>
  <c r="D9"/>
  <c r="C52" s="1"/>
  <c r="D11" i="9"/>
  <c r="C54" s="1"/>
  <c r="D12"/>
  <c r="D13"/>
  <c r="C56" s="1"/>
  <c r="D14"/>
  <c r="D15"/>
  <c r="C58" s="1"/>
  <c r="D16"/>
  <c r="C59" s="1"/>
  <c r="D17"/>
  <c r="C60" s="1"/>
  <c r="D18"/>
  <c r="C61" s="1"/>
  <c r="D19"/>
  <c r="D20"/>
  <c r="C63" s="1"/>
  <c r="D21"/>
  <c r="C64" s="1"/>
  <c r="D10"/>
  <c r="C53" s="1"/>
  <c r="D9"/>
  <c r="C52" s="1"/>
  <c r="C32" i="10"/>
  <c r="E47"/>
  <c r="E46"/>
  <c r="E45"/>
  <c r="E44"/>
  <c r="E43"/>
  <c r="E42"/>
  <c r="E41"/>
  <c r="E40"/>
  <c r="E39"/>
  <c r="E38"/>
  <c r="E37"/>
  <c r="E36"/>
  <c r="E35"/>
  <c r="C21"/>
  <c r="C20"/>
  <c r="C19"/>
  <c r="C18"/>
  <c r="C17"/>
  <c r="C59"/>
  <c r="C16"/>
  <c r="C15"/>
  <c r="C14"/>
  <c r="C13"/>
  <c r="C12"/>
  <c r="C11"/>
  <c r="C10"/>
  <c r="C9"/>
  <c r="C62" i="9"/>
  <c r="E47"/>
  <c r="E46"/>
  <c r="E45"/>
  <c r="E44"/>
  <c r="E43"/>
  <c r="E42"/>
  <c r="E41"/>
  <c r="E40"/>
  <c r="E39"/>
  <c r="E38"/>
  <c r="E37"/>
  <c r="E36"/>
  <c r="E35"/>
  <c r="C32"/>
  <c r="F47" s="1"/>
  <c r="C21"/>
  <c r="C20"/>
  <c r="C19"/>
  <c r="C18"/>
  <c r="C17"/>
  <c r="C16"/>
  <c r="C15"/>
  <c r="C14"/>
  <c r="C13"/>
  <c r="C55"/>
  <c r="C12"/>
  <c r="C11"/>
  <c r="C10"/>
  <c r="C9"/>
  <c r="C11" i="4"/>
  <c r="C12"/>
  <c r="C13"/>
  <c r="C14"/>
  <c r="C15"/>
  <c r="C16"/>
  <c r="C17"/>
  <c r="C18"/>
  <c r="C19"/>
  <c r="C20"/>
  <c r="C21"/>
  <c r="C10"/>
  <c r="C32"/>
  <c r="F35" s="1"/>
  <c r="D11"/>
  <c r="C54" s="1"/>
  <c r="D12"/>
  <c r="C55" s="1"/>
  <c r="D13"/>
  <c r="C56" s="1"/>
  <c r="D14"/>
  <c r="C57" s="1"/>
  <c r="D15"/>
  <c r="C58" s="1"/>
  <c r="D16"/>
  <c r="C59" s="1"/>
  <c r="D17"/>
  <c r="C60" s="1"/>
  <c r="D18"/>
  <c r="C61" s="1"/>
  <c r="D19"/>
  <c r="D20"/>
  <c r="C63" s="1"/>
  <c r="D21"/>
  <c r="C64" s="1"/>
  <c r="D10"/>
  <c r="C53" s="1"/>
  <c r="D9"/>
  <c r="C52" s="1"/>
  <c r="C9"/>
  <c r="D11" i="2"/>
  <c r="D12"/>
  <c r="C55" s="1"/>
  <c r="D13"/>
  <c r="D14"/>
  <c r="C57" s="1"/>
  <c r="D15"/>
  <c r="D16"/>
  <c r="C59" s="1"/>
  <c r="D17"/>
  <c r="C60" s="1"/>
  <c r="D18"/>
  <c r="C61" s="1"/>
  <c r="D19"/>
  <c r="C62" s="1"/>
  <c r="D20"/>
  <c r="D21"/>
  <c r="C64" s="1"/>
  <c r="D10"/>
  <c r="C53" s="1"/>
  <c r="D9"/>
  <c r="C52" s="1"/>
  <c r="C11"/>
  <c r="C12"/>
  <c r="C13"/>
  <c r="C14"/>
  <c r="C15"/>
  <c r="C16"/>
  <c r="C17"/>
  <c r="C18"/>
  <c r="C19"/>
  <c r="C20"/>
  <c r="C21"/>
  <c r="C10"/>
  <c r="C9"/>
  <c r="C32"/>
  <c r="F42" s="1"/>
  <c r="E36"/>
  <c r="E37"/>
  <c r="E38"/>
  <c r="E39"/>
  <c r="E40"/>
  <c r="E41"/>
  <c r="E42"/>
  <c r="E43"/>
  <c r="E44"/>
  <c r="E45"/>
  <c r="E46"/>
  <c r="E47"/>
  <c r="E35"/>
  <c r="C41" i="9" l="1"/>
  <c r="C45" i="2"/>
  <c r="C39" i="11"/>
  <c r="C37" i="12"/>
  <c r="C41"/>
  <c r="C45"/>
  <c r="C36" i="10"/>
  <c r="C36" i="12"/>
  <c r="C47" i="11"/>
  <c r="C43" i="2"/>
  <c r="C44" i="12"/>
  <c r="C42" i="11"/>
  <c r="C37" i="9"/>
  <c r="C45"/>
  <c r="C45" i="11"/>
  <c r="C37"/>
  <c r="C43" i="9"/>
  <c r="C47"/>
  <c r="C40" i="10"/>
  <c r="C41" i="11"/>
  <c r="C44" i="10"/>
  <c r="F38" i="12"/>
  <c r="C43" i="11"/>
  <c r="C40" i="12"/>
  <c r="C35" i="11"/>
  <c r="D37" s="1"/>
  <c r="C39" i="9"/>
  <c r="F36" i="12"/>
  <c r="F42"/>
  <c r="F40"/>
  <c r="C36" i="9"/>
  <c r="C36" i="11"/>
  <c r="C35" i="4"/>
  <c r="C38" i="2"/>
  <c r="C44"/>
  <c r="C40"/>
  <c r="C43" i="4"/>
  <c r="C44" i="9"/>
  <c r="C40"/>
  <c r="C45" i="10"/>
  <c r="C41"/>
  <c r="C37"/>
  <c r="C40" i="11"/>
  <c r="C53"/>
  <c r="F35" i="12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47" i="11"/>
  <c r="F44"/>
  <c r="F37"/>
  <c r="F41"/>
  <c r="F45"/>
  <c r="C54"/>
  <c r="C58"/>
  <c r="C62"/>
  <c r="F35"/>
  <c r="F39"/>
  <c r="F43"/>
  <c r="F36"/>
  <c r="F40"/>
  <c r="F38"/>
  <c r="F42"/>
  <c r="C57" i="9"/>
  <c r="C35"/>
  <c r="F46" i="10"/>
  <c r="F36"/>
  <c r="F38"/>
  <c r="F40"/>
  <c r="F42"/>
  <c r="F36" i="9"/>
  <c r="F40"/>
  <c r="F46"/>
  <c r="F38"/>
  <c r="F42"/>
  <c r="F44"/>
  <c r="F37"/>
  <c r="F41"/>
  <c r="F45"/>
  <c r="F35" i="10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D46" i="9"/>
  <c r="G46" s="1"/>
  <c r="D63" s="1"/>
  <c r="D20" i="3" s="1"/>
  <c r="F35" i="9"/>
  <c r="C38"/>
  <c r="F39"/>
  <c r="C42"/>
  <c r="F43"/>
  <c r="C46"/>
  <c r="C39" i="4"/>
  <c r="C47"/>
  <c r="F47"/>
  <c r="F46"/>
  <c r="F44"/>
  <c r="F37"/>
  <c r="F41"/>
  <c r="F42"/>
  <c r="F45"/>
  <c r="F38"/>
  <c r="F36"/>
  <c r="F40"/>
  <c r="F38" i="2"/>
  <c r="F45"/>
  <c r="F37"/>
  <c r="F35"/>
  <c r="F44"/>
  <c r="F40"/>
  <c r="F36"/>
  <c r="C39"/>
  <c r="F41"/>
  <c r="F47"/>
  <c r="F43"/>
  <c r="F39"/>
  <c r="F46"/>
  <c r="C44" i="4"/>
  <c r="C40"/>
  <c r="C46" i="2"/>
  <c r="C45" i="4"/>
  <c r="C41"/>
  <c r="C42" i="2"/>
  <c r="C41"/>
  <c r="C37"/>
  <c r="C63"/>
  <c r="C62" i="4"/>
  <c r="C56" i="2"/>
  <c r="C47"/>
  <c r="C58"/>
  <c r="C54"/>
  <c r="C37" i="4"/>
  <c r="C36"/>
  <c r="C38"/>
  <c r="F39"/>
  <c r="C42"/>
  <c r="F43"/>
  <c r="C46"/>
  <c r="C36" i="2"/>
  <c r="C35"/>
  <c r="D42" i="9" l="1"/>
  <c r="D42" i="4"/>
  <c r="G42" s="1"/>
  <c r="D59" s="1"/>
  <c r="C38" i="3" s="1"/>
  <c r="D41" i="4"/>
  <c r="G41" s="1"/>
  <c r="D58" s="1"/>
  <c r="C37" i="3" s="1"/>
  <c r="D36" i="4"/>
  <c r="G36" s="1"/>
  <c r="D53" s="1"/>
  <c r="C32" i="3" s="1"/>
  <c r="D45" i="11"/>
  <c r="G45" s="1"/>
  <c r="D62" s="1"/>
  <c r="E19" i="3" s="1"/>
  <c r="D44" i="11"/>
  <c r="G44" s="1"/>
  <c r="D61" s="1"/>
  <c r="E18" i="3" s="1"/>
  <c r="D46" i="11"/>
  <c r="G46" s="1"/>
  <c r="D63" s="1"/>
  <c r="E20" i="3" s="1"/>
  <c r="D40" i="9"/>
  <c r="G40" s="1"/>
  <c r="D57" s="1"/>
  <c r="D14" i="3" s="1"/>
  <c r="D35" i="9"/>
  <c r="G35" s="1"/>
  <c r="D52" s="1"/>
  <c r="D9" i="3" s="1"/>
  <c r="D45" i="9"/>
  <c r="G45" s="1"/>
  <c r="D62" s="1"/>
  <c r="D19" i="3" s="1"/>
  <c r="D43" i="9"/>
  <c r="G43" s="1"/>
  <c r="D60" s="1"/>
  <c r="D17" i="3" s="1"/>
  <c r="D38" i="9"/>
  <c r="G38" s="1"/>
  <c r="D55" s="1"/>
  <c r="D12" i="3" s="1"/>
  <c r="D37" i="9"/>
  <c r="G37" s="1"/>
  <c r="D54" s="1"/>
  <c r="D11" i="3" s="1"/>
  <c r="D37" i="2"/>
  <c r="G37" s="1"/>
  <c r="D54" s="1"/>
  <c r="C11" i="3" s="1"/>
  <c r="D40" i="11"/>
  <c r="G40" s="1"/>
  <c r="D57" s="1"/>
  <c r="E14" i="3" s="1"/>
  <c r="D47" i="11"/>
  <c r="G47" s="1"/>
  <c r="D64" s="1"/>
  <c r="E21" i="3" s="1"/>
  <c r="D39" i="11"/>
  <c r="G39" s="1"/>
  <c r="D56" s="1"/>
  <c r="E13" i="3" s="1"/>
  <c r="D38" i="11"/>
  <c r="G38" s="1"/>
  <c r="D55" s="1"/>
  <c r="E12" i="3" s="1"/>
  <c r="D41" i="11"/>
  <c r="G41" s="1"/>
  <c r="D58" s="1"/>
  <c r="E15" i="3" s="1"/>
  <c r="G37" i="11"/>
  <c r="D54" s="1"/>
  <c r="E11" i="3" s="1"/>
  <c r="D36" i="11"/>
  <c r="G36" s="1"/>
  <c r="D53" s="1"/>
  <c r="E10" i="3" s="1"/>
  <c r="D43" i="11"/>
  <c r="G43" s="1"/>
  <c r="D60" s="1"/>
  <c r="E17" i="3" s="1"/>
  <c r="D35" i="11"/>
  <c r="G35" s="1"/>
  <c r="D52" s="1"/>
  <c r="E9" i="3" s="1"/>
  <c r="D42" i="11"/>
  <c r="G42" s="1"/>
  <c r="D59" s="1"/>
  <c r="E16" i="3" s="1"/>
  <c r="D38" i="4"/>
  <c r="G38" s="1"/>
  <c r="D55" s="1"/>
  <c r="C34" i="3" s="1"/>
  <c r="D35" i="4"/>
  <c r="D44" i="12"/>
  <c r="G44" s="1"/>
  <c r="D61" s="1"/>
  <c r="E40" i="3" s="1"/>
  <c r="D40" i="12"/>
  <c r="G40" s="1"/>
  <c r="D57" s="1"/>
  <c r="E36" i="3" s="1"/>
  <c r="D36" i="12"/>
  <c r="G36" s="1"/>
  <c r="D53" s="1"/>
  <c r="E32" i="3" s="1"/>
  <c r="D47" i="12"/>
  <c r="G47" s="1"/>
  <c r="D64" s="1"/>
  <c r="E43" i="3" s="1"/>
  <c r="D43" i="12"/>
  <c r="G43" s="1"/>
  <c r="D60" s="1"/>
  <c r="E39" i="3" s="1"/>
  <c r="D39" i="12"/>
  <c r="G39" s="1"/>
  <c r="D56" s="1"/>
  <c r="E35" i="3" s="1"/>
  <c r="D35" i="12"/>
  <c r="G35" s="1"/>
  <c r="D52" s="1"/>
  <c r="E31" i="3" s="1"/>
  <c r="D46" i="12"/>
  <c r="G46" s="1"/>
  <c r="D63" s="1"/>
  <c r="E42" i="3" s="1"/>
  <c r="D42" i="12"/>
  <c r="G42" s="1"/>
  <c r="D59" s="1"/>
  <c r="E38" i="3" s="1"/>
  <c r="D38" i="12"/>
  <c r="G38" s="1"/>
  <c r="D55" s="1"/>
  <c r="E34" i="3" s="1"/>
  <c r="D45" i="12"/>
  <c r="G45" s="1"/>
  <c r="D62" s="1"/>
  <c r="E41" i="3" s="1"/>
  <c r="D41" i="12"/>
  <c r="G41" s="1"/>
  <c r="D58" s="1"/>
  <c r="E37" i="3" s="1"/>
  <c r="D37" i="12"/>
  <c r="G37" s="1"/>
  <c r="D54" s="1"/>
  <c r="E33" i="3" s="1"/>
  <c r="D39" i="9"/>
  <c r="G39" s="1"/>
  <c r="D56" s="1"/>
  <c r="D13" i="3" s="1"/>
  <c r="D44" i="9"/>
  <c r="G44" s="1"/>
  <c r="D61" s="1"/>
  <c r="D18" i="3" s="1"/>
  <c r="D47" i="9"/>
  <c r="G47" s="1"/>
  <c r="D64" s="1"/>
  <c r="D21" i="3" s="1"/>
  <c r="D36" i="9"/>
  <c r="G36" s="1"/>
  <c r="D53" s="1"/>
  <c r="D10" i="3" s="1"/>
  <c r="D41" i="9"/>
  <c r="G41" s="1"/>
  <c r="D58" s="1"/>
  <c r="D15" i="3" s="1"/>
  <c r="G42" i="9"/>
  <c r="D59" s="1"/>
  <c r="D16" i="3" s="1"/>
  <c r="D44" i="10"/>
  <c r="G44" s="1"/>
  <c r="D61" s="1"/>
  <c r="D40" i="3" s="1"/>
  <c r="D40" i="10"/>
  <c r="G40" s="1"/>
  <c r="D57" s="1"/>
  <c r="D36" i="3" s="1"/>
  <c r="D36" i="10"/>
  <c r="G36" s="1"/>
  <c r="D53" s="1"/>
  <c r="D32" i="3" s="1"/>
  <c r="D47" i="10"/>
  <c r="G47" s="1"/>
  <c r="D64" s="1"/>
  <c r="D43" i="3" s="1"/>
  <c r="D43" i="10"/>
  <c r="G43" s="1"/>
  <c r="D60" s="1"/>
  <c r="D39" i="3" s="1"/>
  <c r="D39" i="10"/>
  <c r="G39" s="1"/>
  <c r="D56" s="1"/>
  <c r="D35" i="3" s="1"/>
  <c r="D35" i="10"/>
  <c r="G35" s="1"/>
  <c r="D52" s="1"/>
  <c r="D31" i="3" s="1"/>
  <c r="D46" i="10"/>
  <c r="G46" s="1"/>
  <c r="D63" s="1"/>
  <c r="D42" i="3" s="1"/>
  <c r="D42" i="10"/>
  <c r="G42" s="1"/>
  <c r="D59" s="1"/>
  <c r="D38" i="3" s="1"/>
  <c r="D38" i="10"/>
  <c r="G38" s="1"/>
  <c r="D55" s="1"/>
  <c r="D34" i="3" s="1"/>
  <c r="D45" i="10"/>
  <c r="G45" s="1"/>
  <c r="D62" s="1"/>
  <c r="D41" i="3" s="1"/>
  <c r="D41" i="10"/>
  <c r="G41" s="1"/>
  <c r="D58" s="1"/>
  <c r="D37" i="3" s="1"/>
  <c r="D37" i="10"/>
  <c r="G37" s="1"/>
  <c r="D54" s="1"/>
  <c r="D33" i="3" s="1"/>
  <c r="D37" i="4"/>
  <c r="G37" s="1"/>
  <c r="D54" s="1"/>
  <c r="C33" i="3" s="1"/>
  <c r="D47" i="4"/>
  <c r="G47" s="1"/>
  <c r="D64" s="1"/>
  <c r="C43" i="3" s="1"/>
  <c r="D43" i="4"/>
  <c r="G43" s="1"/>
  <c r="D60" s="1"/>
  <c r="C39" i="3" s="1"/>
  <c r="D46" i="2"/>
  <c r="G46" s="1"/>
  <c r="D63" s="1"/>
  <c r="C20" i="3" s="1"/>
  <c r="D47" i="2"/>
  <c r="G47" s="1"/>
  <c r="D64" s="1"/>
  <c r="C21" i="3" s="1"/>
  <c r="D35" i="2"/>
  <c r="G35" s="1"/>
  <c r="D52" s="1"/>
  <c r="C9" i="3" s="1"/>
  <c r="D39" i="2"/>
  <c r="G39" s="1"/>
  <c r="D56" s="1"/>
  <c r="C13" i="3" s="1"/>
  <c r="D40" i="4"/>
  <c r="G40" s="1"/>
  <c r="D57" s="1"/>
  <c r="C36" i="3" s="1"/>
  <c r="D45" i="4"/>
  <c r="G45" s="1"/>
  <c r="D62" s="1"/>
  <c r="C41" i="3" s="1"/>
  <c r="D46" i="4"/>
  <c r="G46" s="1"/>
  <c r="D63" s="1"/>
  <c r="C42" i="3" s="1"/>
  <c r="D44" i="4"/>
  <c r="G44" s="1"/>
  <c r="D61" s="1"/>
  <c r="C40" i="3" s="1"/>
  <c r="D39" i="4"/>
  <c r="G39" s="1"/>
  <c r="D56" s="1"/>
  <c r="C35" i="3" s="1"/>
  <c r="G35" i="4"/>
  <c r="D52" s="1"/>
  <c r="C31" i="3" s="1"/>
  <c r="D43" i="2"/>
  <c r="G43" s="1"/>
  <c r="D60" s="1"/>
  <c r="C17" i="3" s="1"/>
  <c r="D42" i="2"/>
  <c r="G42" s="1"/>
  <c r="D59" s="1"/>
  <c r="C16" i="3" s="1"/>
  <c r="D45" i="2"/>
  <c r="G45" s="1"/>
  <c r="D62" s="1"/>
  <c r="C19" i="3" s="1"/>
  <c r="D38" i="2"/>
  <c r="G38" s="1"/>
  <c r="D55" s="1"/>
  <c r="C12" i="3" s="1"/>
  <c r="D41" i="2"/>
  <c r="G41" s="1"/>
  <c r="D58" s="1"/>
  <c r="C15" i="3" s="1"/>
  <c r="D40" i="2"/>
  <c r="G40" s="1"/>
  <c r="D57" s="1"/>
  <c r="C14" i="3" s="1"/>
  <c r="D36" i="2"/>
  <c r="G36" s="1"/>
  <c r="D53" s="1"/>
  <c r="D44"/>
  <c r="G44" s="1"/>
  <c r="D61" s="1"/>
  <c r="C18" i="3" s="1"/>
  <c r="C10" l="1"/>
  <c r="F21"/>
  <c r="F18"/>
  <c r="F14"/>
  <c r="F19"/>
  <c r="F13"/>
  <c r="F15"/>
  <c r="F9"/>
  <c r="F12"/>
  <c r="F11"/>
  <c r="F20"/>
  <c r="F31"/>
  <c r="F17"/>
  <c r="F16"/>
  <c r="F38"/>
  <c r="F39"/>
  <c r="F37"/>
  <c r="F42"/>
  <c r="F43"/>
  <c r="F32"/>
  <c r="F41"/>
  <c r="F34"/>
  <c r="F35"/>
  <c r="F36"/>
  <c r="F33"/>
  <c r="F40"/>
  <c r="F10" l="1"/>
</calcChain>
</file>

<file path=xl/sharedStrings.xml><?xml version="1.0" encoding="utf-8"?>
<sst xmlns="http://schemas.openxmlformats.org/spreadsheetml/2006/main" count="136" uniqueCount="57">
  <si>
    <t>ENCUESTA DE SUPERFICIE Y PRODUCCIÓN AGROPECUARIA CONTINUA (ESPAC)2002- 2014.</t>
  </si>
  <si>
    <t>Año</t>
  </si>
  <si>
    <t>Manabí</t>
  </si>
  <si>
    <t>Resto País</t>
  </si>
  <si>
    <t>Nacional</t>
  </si>
  <si>
    <t>( HECTÁREAS)</t>
  </si>
  <si>
    <t>Fuente: Encuesta de Superficie y Producción Agropecuaria Continua - ESPAC (2002 - 2014)</t>
  </si>
  <si>
    <t>INTERPOLACIÓN ESTRUCTURAL DE LAS SERIES DE SUPERFICIE PLANTADA Y COSECHADA 2002-2014</t>
  </si>
  <si>
    <t>Nacional sin empalme</t>
  </si>
  <si>
    <t>Fórmula de interpolación estructural:</t>
  </si>
  <si>
    <t>ENCUESTA DE SUPERFICIE Y PRODUCCIÓN AGROPECUARIA CONTINUA (ESPAC)</t>
  </si>
  <si>
    <t>Manabí sin empalme</t>
  </si>
  <si>
    <t>Manabí plantada sin empalme</t>
  </si>
  <si>
    <t>Manabí plantada empalmada</t>
  </si>
  <si>
    <t>EMPALME SUPERFICIE PLANTADA MANABÍ</t>
  </si>
  <si>
    <t>Manabí cosechada sin empalme</t>
  </si>
  <si>
    <t>Manabí cosechada empalmada</t>
  </si>
  <si>
    <t>EMPALME SUPERFICIE COSECHADA MANABÍ</t>
  </si>
  <si>
    <t>Resto País sin empalme</t>
  </si>
  <si>
    <t>Resto País plantada sin empalme</t>
  </si>
  <si>
    <t>Resto País plantada empalmada</t>
  </si>
  <si>
    <t>EMPALME SUPERFICIE PLANTADA RESTO PAÍS</t>
  </si>
  <si>
    <t>Resto País cosechada sin empalme</t>
  </si>
  <si>
    <t>Resto País cosechada empalmada</t>
  </si>
  <si>
    <t>EMPALME SUPERFICIE COSECHADA RESTO PAÍS</t>
  </si>
  <si>
    <t>SERIE EMPALMADA SUPERFICIE PLANTADA</t>
  </si>
  <si>
    <t>Nacional Empalmada</t>
  </si>
  <si>
    <t>Provincia</t>
  </si>
  <si>
    <t>Sesgo Superficie Plantada</t>
  </si>
  <si>
    <t>Sesgo Superficie Cosechada</t>
  </si>
  <si>
    <t>EMPALME POR INTERPOLACIÓN ESTRUCTURAL DE LAS SERIES DE SUPERFICIE PLANTADA Y COSECHADA 2002-2014</t>
  </si>
  <si>
    <t>Loja</t>
  </si>
  <si>
    <t>Loja sin empalme</t>
  </si>
  <si>
    <t>EMPALME SUPERFICIE PLANTADA LOJA</t>
  </si>
  <si>
    <t>EMPALME SUPERFICIE COSECHADA LOJA</t>
  </si>
  <si>
    <t>Loja plantada sin empalme</t>
  </si>
  <si>
    <t>Loja plantada empalmada</t>
  </si>
  <si>
    <t>Loja cosechada sin empalme</t>
  </si>
  <si>
    <t>Loja cosechada empalmada</t>
  </si>
  <si>
    <t>CULTIVO DE CAFÉ</t>
  </si>
  <si>
    <t>Índice de contenidos</t>
  </si>
  <si>
    <t>x</t>
  </si>
  <si>
    <t>Manabí Plantada</t>
  </si>
  <si>
    <t>Manabí Cosechada</t>
  </si>
  <si>
    <t>Resto país Plantada</t>
  </si>
  <si>
    <t>Resto país Cosechada</t>
  </si>
  <si>
    <t>Loja Plantada</t>
  </si>
  <si>
    <t>Loja Cosechada</t>
  </si>
  <si>
    <t>SERIE EMPALMADA SUPERFICIE COSECHADA</t>
  </si>
  <si>
    <t>Serie sin empalmar superficie plantada</t>
  </si>
  <si>
    <t>Serie sin empalmar superficie cosechada</t>
  </si>
  <si>
    <t>Sesgo de las series de superficie plantada y cosechada</t>
  </si>
  <si>
    <t>SESGO DE LAS SERIES DE SUPERFICIE PLANTADA Y COSECHADA</t>
  </si>
  <si>
    <t>Serie empalmada superficie plantada</t>
  </si>
  <si>
    <t>Serie empalmada superficie cosechada</t>
  </si>
  <si>
    <t>SERIE SIN EMPALMAR SUPERFICIE PLANTADA</t>
  </si>
  <si>
    <t>SERIE SIN EMPALMAR SUPERFICIE COSECHADA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</si>
</sst>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left"/>
    </xf>
    <xf numFmtId="0" fontId="5" fillId="0" borderId="0" xfId="0" applyFont="1"/>
    <xf numFmtId="1" fontId="4" fillId="0" borderId="0" xfId="2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left"/>
    </xf>
    <xf numFmtId="1" fontId="4" fillId="4" borderId="0" xfId="2" applyNumberFormat="1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4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 applyAlignment="1"/>
    <xf numFmtId="3" fontId="0" fillId="0" borderId="0" xfId="0" applyNumberFormat="1"/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7" fillId="5" borderId="0" xfId="4" applyFont="1" applyFill="1"/>
    <xf numFmtId="0" fontId="8" fillId="5" borderId="0" xfId="3" applyFont="1" applyFill="1" applyBorder="1" applyAlignment="1" applyProtection="1">
      <alignment horizontal="center" vertical="center"/>
    </xf>
    <xf numFmtId="0" fontId="7" fillId="0" borderId="0" xfId="4" applyFont="1" applyFill="1"/>
    <xf numFmtId="0" fontId="8" fillId="0" borderId="0" xfId="3" applyFont="1" applyFill="1" applyBorder="1" applyAlignment="1" applyProtection="1">
      <alignment horizontal="center" vertical="center"/>
    </xf>
    <xf numFmtId="0" fontId="6" fillId="5" borderId="0" xfId="3" applyFill="1" applyBorder="1" applyAlignment="1" applyProtection="1">
      <alignment horizontal="center" vertical="center"/>
    </xf>
    <xf numFmtId="0" fontId="6" fillId="0" borderId="0" xfId="3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Hipervínculo" xfId="3" builtinId="8"/>
    <cellStyle name="Millares" xfId="1" builtinId="3"/>
    <cellStyle name="Normal" xfId="0" builtinId="0"/>
    <cellStyle name="Normal 2" xfId="4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Café Loja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'Loja Plantada'!$C$51</c:f>
              <c:strCache>
                <c:ptCount val="1"/>
                <c:pt idx="0">
                  <c:v>Loja plantada sin empalme</c:v>
                </c:pt>
              </c:strCache>
            </c:strRef>
          </c:tx>
          <c:xVal>
            <c:numRef>
              <c:f>'Loja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Plantada'!$C$52:$C$64</c:f>
              <c:numCache>
                <c:formatCode>#,##0</c:formatCode>
                <c:ptCount val="13"/>
                <c:pt idx="0">
                  <c:v>20974</c:v>
                </c:pt>
                <c:pt idx="1">
                  <c:v>19645</c:v>
                </c:pt>
                <c:pt idx="2">
                  <c:v>23416</c:v>
                </c:pt>
                <c:pt idx="3">
                  <c:v>24050</c:v>
                </c:pt>
                <c:pt idx="4">
                  <c:v>19745</c:v>
                </c:pt>
                <c:pt idx="5">
                  <c:v>19684</c:v>
                </c:pt>
                <c:pt idx="6">
                  <c:v>19176</c:v>
                </c:pt>
                <c:pt idx="7">
                  <c:v>24452</c:v>
                </c:pt>
                <c:pt idx="8">
                  <c:v>22991</c:v>
                </c:pt>
                <c:pt idx="9">
                  <c:v>21018</c:v>
                </c:pt>
                <c:pt idx="10">
                  <c:v>21668</c:v>
                </c:pt>
                <c:pt idx="11">
                  <c:v>17910</c:v>
                </c:pt>
                <c:pt idx="12">
                  <c:v>3594.6200196</c:v>
                </c:pt>
              </c:numCache>
            </c:numRef>
          </c:yVal>
        </c:ser>
        <c:ser>
          <c:idx val="1"/>
          <c:order val="1"/>
          <c:tx>
            <c:strRef>
              <c:f>'Loja Plantada'!$D$51</c:f>
              <c:strCache>
                <c:ptCount val="1"/>
                <c:pt idx="0">
                  <c:v>Loja plantada empalmada</c:v>
                </c:pt>
              </c:strCache>
            </c:strRef>
          </c:tx>
          <c:xVal>
            <c:numRef>
              <c:f>'Loja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Plantada'!$D$52:$D$64</c:f>
              <c:numCache>
                <c:formatCode>#,##0</c:formatCode>
                <c:ptCount val="13"/>
                <c:pt idx="0">
                  <c:v>20974</c:v>
                </c:pt>
                <c:pt idx="1">
                  <c:v>20323.550774276264</c:v>
                </c:pt>
                <c:pt idx="2">
                  <c:v>17837.941130450137</c:v>
                </c:pt>
                <c:pt idx="3">
                  <c:v>17175.515167253547</c:v>
                </c:pt>
                <c:pt idx="4">
                  <c:v>14565.248588454699</c:v>
                </c:pt>
                <c:pt idx="5">
                  <c:v>13739.041265593605</c:v>
                </c:pt>
                <c:pt idx="6">
                  <c:v>11944.245394194728</c:v>
                </c:pt>
                <c:pt idx="7">
                  <c:v>11979.799825469556</c:v>
                </c:pt>
                <c:pt idx="8">
                  <c:v>11151.203652673601</c:v>
                </c:pt>
                <c:pt idx="9">
                  <c:v>6930.9921367848183</c:v>
                </c:pt>
                <c:pt idx="10">
                  <c:v>6171.7639075578181</c:v>
                </c:pt>
                <c:pt idx="11">
                  <c:v>5159.4943356027088</c:v>
                </c:pt>
                <c:pt idx="12">
                  <c:v>3594.6200196</c:v>
                </c:pt>
              </c:numCache>
            </c:numRef>
          </c:yVal>
        </c:ser>
        <c:axId val="63876480"/>
        <c:axId val="63902848"/>
      </c:scatterChart>
      <c:valAx>
        <c:axId val="63876480"/>
        <c:scaling>
          <c:orientation val="minMax"/>
        </c:scaling>
        <c:axPos val="b"/>
        <c:numFmt formatCode="0" sourceLinked="1"/>
        <c:majorTickMark val="none"/>
        <c:tickLblPos val="nextTo"/>
        <c:crossAx val="63902848"/>
        <c:crosses val="autoZero"/>
        <c:crossBetween val="midCat"/>
      </c:valAx>
      <c:valAx>
        <c:axId val="63902848"/>
        <c:scaling>
          <c:orientation val="minMax"/>
        </c:scaling>
        <c:axPos val="l"/>
        <c:numFmt formatCode="#,##0" sourceLinked="1"/>
        <c:majorTickMark val="none"/>
        <c:tickLblPos val="nextTo"/>
        <c:crossAx val="6387648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Café Loja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'Loja Cosechada'!$C$51</c:f>
              <c:strCache>
                <c:ptCount val="1"/>
                <c:pt idx="0">
                  <c:v>Loja cosechada sin empalme</c:v>
                </c:pt>
              </c:strCache>
            </c:strRef>
          </c:tx>
          <c:xVal>
            <c:numRef>
              <c:f>'Loja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Cosechada'!$C$52:$C$64</c:f>
              <c:numCache>
                <c:formatCode>#,##0</c:formatCode>
                <c:ptCount val="13"/>
                <c:pt idx="0">
                  <c:v>18806</c:v>
                </c:pt>
                <c:pt idx="1">
                  <c:v>18074</c:v>
                </c:pt>
                <c:pt idx="2">
                  <c:v>21229</c:v>
                </c:pt>
                <c:pt idx="3">
                  <c:v>23175</c:v>
                </c:pt>
                <c:pt idx="4">
                  <c:v>18783</c:v>
                </c:pt>
                <c:pt idx="5">
                  <c:v>18824</c:v>
                </c:pt>
                <c:pt idx="6">
                  <c:v>18220</c:v>
                </c:pt>
                <c:pt idx="7">
                  <c:v>23861</c:v>
                </c:pt>
                <c:pt idx="8">
                  <c:v>18545</c:v>
                </c:pt>
                <c:pt idx="9">
                  <c:v>20001</c:v>
                </c:pt>
                <c:pt idx="10">
                  <c:v>12611</c:v>
                </c:pt>
                <c:pt idx="11">
                  <c:v>9719</c:v>
                </c:pt>
                <c:pt idx="12">
                  <c:v>1612.9978811300002</c:v>
                </c:pt>
              </c:numCache>
            </c:numRef>
          </c:yVal>
        </c:ser>
        <c:ser>
          <c:idx val="1"/>
          <c:order val="1"/>
          <c:tx>
            <c:strRef>
              <c:f>'Loja Cosechada'!$D$51</c:f>
              <c:strCache>
                <c:ptCount val="1"/>
                <c:pt idx="0">
                  <c:v>Loja cosechada empalmada</c:v>
                </c:pt>
              </c:strCache>
            </c:strRef>
          </c:tx>
          <c:xVal>
            <c:numRef>
              <c:f>'Loja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'Loja Cosechada'!$D$52:$D$64</c:f>
              <c:numCache>
                <c:formatCode>#,##0</c:formatCode>
                <c:ptCount val="13"/>
                <c:pt idx="0">
                  <c:v>18806</c:v>
                </c:pt>
                <c:pt idx="1">
                  <c:v>18005.458031045524</c:v>
                </c:pt>
                <c:pt idx="2">
                  <c:v>17935.473677794685</c:v>
                </c:pt>
                <c:pt idx="3">
                  <c:v>16939.370341130292</c:v>
                </c:pt>
                <c:pt idx="4">
                  <c:v>14683.627826655622</c:v>
                </c:pt>
                <c:pt idx="5">
                  <c:v>14148.992086357412</c:v>
                </c:pt>
                <c:pt idx="6">
                  <c:v>13008.876068758716</c:v>
                </c:pt>
                <c:pt idx="7">
                  <c:v>12740.82558539644</c:v>
                </c:pt>
                <c:pt idx="8">
                  <c:v>10175.688121661336</c:v>
                </c:pt>
                <c:pt idx="9">
                  <c:v>6432.8218978786417</c:v>
                </c:pt>
                <c:pt idx="10">
                  <c:v>4705.2245369000557</c:v>
                </c:pt>
                <c:pt idx="11">
                  <c:v>3270.1970506531388</c:v>
                </c:pt>
                <c:pt idx="12">
                  <c:v>1612.9978811300002</c:v>
                </c:pt>
              </c:numCache>
            </c:numRef>
          </c:yVal>
        </c:ser>
        <c:axId val="63919616"/>
        <c:axId val="63921152"/>
      </c:scatterChart>
      <c:valAx>
        <c:axId val="63919616"/>
        <c:scaling>
          <c:orientation val="minMax"/>
        </c:scaling>
        <c:axPos val="b"/>
        <c:numFmt formatCode="0" sourceLinked="1"/>
        <c:majorTickMark val="none"/>
        <c:tickLblPos val="nextTo"/>
        <c:crossAx val="63921152"/>
        <c:crosses val="autoZero"/>
        <c:crossBetween val="midCat"/>
      </c:valAx>
      <c:valAx>
        <c:axId val="63921152"/>
        <c:scaling>
          <c:orientation val="minMax"/>
        </c:scaling>
        <c:axPos val="l"/>
        <c:numFmt formatCode="#,##0" sourceLinked="1"/>
        <c:majorTickMark val="none"/>
        <c:tickLblPos val="nextTo"/>
        <c:crossAx val="6391961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Cacao Manabí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'Manabí Cosechada'!$C$51</c:f>
              <c:strCache>
                <c:ptCount val="1"/>
                <c:pt idx="0">
                  <c:v>Manabí cosechada sin empalme</c:v>
                </c:pt>
              </c:strCache>
            </c:strRef>
          </c:tx>
          <c:xVal>
            <c:numRef>
              <c:f>'Manabí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Cosechada'!$C$52:$C$64</c:f>
              <c:numCache>
                <c:formatCode>#,##0</c:formatCode>
                <c:ptCount val="13"/>
                <c:pt idx="0">
                  <c:v>88440</c:v>
                </c:pt>
                <c:pt idx="1">
                  <c:v>79464</c:v>
                </c:pt>
                <c:pt idx="2">
                  <c:v>75153</c:v>
                </c:pt>
                <c:pt idx="3">
                  <c:v>71789</c:v>
                </c:pt>
                <c:pt idx="4">
                  <c:v>61251</c:v>
                </c:pt>
                <c:pt idx="5">
                  <c:v>58507</c:v>
                </c:pt>
                <c:pt idx="6">
                  <c:v>68539</c:v>
                </c:pt>
                <c:pt idx="7">
                  <c:v>67635</c:v>
                </c:pt>
                <c:pt idx="8">
                  <c:v>53837</c:v>
                </c:pt>
                <c:pt idx="9">
                  <c:v>44095</c:v>
                </c:pt>
                <c:pt idx="10">
                  <c:v>34051</c:v>
                </c:pt>
                <c:pt idx="11">
                  <c:v>27608</c:v>
                </c:pt>
                <c:pt idx="12">
                  <c:v>13729.758752999998</c:v>
                </c:pt>
              </c:numCache>
            </c:numRef>
          </c:yVal>
        </c:ser>
        <c:ser>
          <c:idx val="1"/>
          <c:order val="1"/>
          <c:tx>
            <c:strRef>
              <c:f>'Manabí Cosechada'!$D$51</c:f>
              <c:strCache>
                <c:ptCount val="1"/>
                <c:pt idx="0">
                  <c:v>Manabí cosechada empalmada</c:v>
                </c:pt>
              </c:strCache>
            </c:strRef>
          </c:tx>
          <c:xVal>
            <c:numRef>
              <c:f>'Manabí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Cosechada'!$D$52:$D$64</c:f>
              <c:numCache>
                <c:formatCode>#,##0</c:formatCode>
                <c:ptCount val="13"/>
                <c:pt idx="0">
                  <c:v>88440</c:v>
                </c:pt>
                <c:pt idx="1">
                  <c:v>84446.218599125175</c:v>
                </c:pt>
                <c:pt idx="2">
                  <c:v>84245.518460176958</c:v>
                </c:pt>
                <c:pt idx="3">
                  <c:v>80069.969552983981</c:v>
                </c:pt>
                <c:pt idx="4">
                  <c:v>70271.615520206717</c:v>
                </c:pt>
                <c:pt idx="5">
                  <c:v>69067.458440233822</c:v>
                </c:pt>
                <c:pt idx="6">
                  <c:v>65355.687064538943</c:v>
                </c:pt>
                <c:pt idx="7">
                  <c:v>66593.925906414937</c:v>
                </c:pt>
                <c:pt idx="8">
                  <c:v>56068.695868611831</c:v>
                </c:pt>
                <c:pt idx="9">
                  <c:v>37983.539993360624</c:v>
                </c:pt>
                <c:pt idx="10">
                  <c:v>30403.225106144495</c:v>
                </c:pt>
                <c:pt idx="11">
                  <c:v>23779.183862596161</c:v>
                </c:pt>
                <c:pt idx="12">
                  <c:v>13729.758752999998</c:v>
                </c:pt>
              </c:numCache>
            </c:numRef>
          </c:yVal>
        </c:ser>
        <c:axId val="64017920"/>
        <c:axId val="64019456"/>
      </c:scatterChart>
      <c:valAx>
        <c:axId val="64017920"/>
        <c:scaling>
          <c:orientation val="minMax"/>
        </c:scaling>
        <c:axPos val="b"/>
        <c:numFmt formatCode="0" sourceLinked="1"/>
        <c:majorTickMark val="none"/>
        <c:tickLblPos val="nextTo"/>
        <c:crossAx val="64019456"/>
        <c:crosses val="autoZero"/>
        <c:crossBetween val="midCat"/>
      </c:valAx>
      <c:valAx>
        <c:axId val="64019456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401792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Café 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Plantada'!$C$51</c:f>
              <c:strCache>
                <c:ptCount val="1"/>
                <c:pt idx="0">
                  <c:v>Resto País plantada sin empalme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Plantada'!$C$52:$C$64</c:f>
              <c:numCache>
                <c:formatCode>#,##0</c:formatCode>
                <c:ptCount val="13"/>
                <c:pt idx="0">
                  <c:v>139734</c:v>
                </c:pt>
                <c:pt idx="1">
                  <c:v>156104</c:v>
                </c:pt>
                <c:pt idx="2">
                  <c:v>139583</c:v>
                </c:pt>
                <c:pt idx="3">
                  <c:v>140162</c:v>
                </c:pt>
                <c:pt idx="4">
                  <c:v>121600</c:v>
                </c:pt>
                <c:pt idx="5">
                  <c:v>120264</c:v>
                </c:pt>
                <c:pt idx="6">
                  <c:v>94780</c:v>
                </c:pt>
                <c:pt idx="7">
                  <c:v>95863</c:v>
                </c:pt>
                <c:pt idx="8">
                  <c:v>91792</c:v>
                </c:pt>
                <c:pt idx="9">
                  <c:v>41987</c:v>
                </c:pt>
                <c:pt idx="10">
                  <c:v>41781</c:v>
                </c:pt>
                <c:pt idx="11">
                  <c:v>35168</c:v>
                </c:pt>
                <c:pt idx="12">
                  <c:v>31775.424623860003</c:v>
                </c:pt>
              </c:numCache>
            </c:numRef>
          </c:yVal>
        </c:ser>
        <c:ser>
          <c:idx val="1"/>
          <c:order val="1"/>
          <c:tx>
            <c:strRef>
              <c:f>'Resto País Plantada'!$D$51</c:f>
              <c:strCache>
                <c:ptCount val="1"/>
                <c:pt idx="0">
                  <c:v>Resto País plantada empalmada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Plantada'!$D$52:$D$64</c:f>
              <c:numCache>
                <c:formatCode>#,##0</c:formatCode>
                <c:ptCount val="13"/>
                <c:pt idx="0">
                  <c:v>139734</c:v>
                </c:pt>
                <c:pt idx="1">
                  <c:v>132438.90873207114</c:v>
                </c:pt>
                <c:pt idx="2">
                  <c:v>119454.13789418609</c:v>
                </c:pt>
                <c:pt idx="3">
                  <c:v>118233.11197973987</c:v>
                </c:pt>
                <c:pt idx="4">
                  <c:v>103055.40956117935</c:v>
                </c:pt>
                <c:pt idx="5">
                  <c:v>99906.726770127731</c:v>
                </c:pt>
                <c:pt idx="6">
                  <c:v>89264.443999663825</c:v>
                </c:pt>
                <c:pt idx="7">
                  <c:v>92019.809107372726</c:v>
                </c:pt>
                <c:pt idx="8">
                  <c:v>88049.542394964985</c:v>
                </c:pt>
                <c:pt idx="9">
                  <c:v>56268.302132097975</c:v>
                </c:pt>
                <c:pt idx="10">
                  <c:v>51529.448501412167</c:v>
                </c:pt>
                <c:pt idx="11">
                  <c:v>44316.889135740203</c:v>
                </c:pt>
                <c:pt idx="12">
                  <c:v>31775.424623860003</c:v>
                </c:pt>
              </c:numCache>
            </c:numRef>
          </c:yVal>
        </c:ser>
        <c:axId val="64085376"/>
        <c:axId val="64296064"/>
      </c:scatterChart>
      <c:valAx>
        <c:axId val="64085376"/>
        <c:scaling>
          <c:orientation val="minMax"/>
        </c:scaling>
        <c:axPos val="b"/>
        <c:numFmt formatCode="0" sourceLinked="1"/>
        <c:majorTickMark val="none"/>
        <c:tickLblPos val="nextTo"/>
        <c:crossAx val="64296064"/>
        <c:crosses val="autoZero"/>
        <c:crossBetween val="midCat"/>
      </c:valAx>
      <c:valAx>
        <c:axId val="64296064"/>
        <c:scaling>
          <c:orientation val="minMax"/>
        </c:scaling>
        <c:axPos val="l"/>
        <c:numFmt formatCode="#,##0" sourceLinked="1"/>
        <c:majorTickMark val="none"/>
        <c:tickLblPos val="nextTo"/>
        <c:crossAx val="6408537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Café 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Cosechada'!$C$51</c:f>
              <c:strCache>
                <c:ptCount val="1"/>
                <c:pt idx="0">
                  <c:v>Resto País cosechada sin empalme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Cosechada'!$C$52:$C$64</c:f>
              <c:numCache>
                <c:formatCode>#,##0</c:formatCode>
                <c:ptCount val="13"/>
                <c:pt idx="0">
                  <c:v>118129</c:v>
                </c:pt>
                <c:pt idx="1">
                  <c:v>118390</c:v>
                </c:pt>
                <c:pt idx="2">
                  <c:v>119463</c:v>
                </c:pt>
                <c:pt idx="3">
                  <c:v>110527</c:v>
                </c:pt>
                <c:pt idx="4">
                  <c:v>100581</c:v>
                </c:pt>
                <c:pt idx="5">
                  <c:v>100434</c:v>
                </c:pt>
                <c:pt idx="6">
                  <c:v>81670</c:v>
                </c:pt>
                <c:pt idx="7">
                  <c:v>80334</c:v>
                </c:pt>
                <c:pt idx="8">
                  <c:v>72459</c:v>
                </c:pt>
                <c:pt idx="9">
                  <c:v>34136</c:v>
                </c:pt>
                <c:pt idx="10">
                  <c:v>32051</c:v>
                </c:pt>
                <c:pt idx="11">
                  <c:v>24301</c:v>
                </c:pt>
                <c:pt idx="12">
                  <c:v>20276.529931000005</c:v>
                </c:pt>
              </c:numCache>
            </c:numRef>
          </c:yVal>
        </c:ser>
        <c:ser>
          <c:idx val="1"/>
          <c:order val="1"/>
          <c:tx>
            <c:strRef>
              <c:f>'Resto País Cosechada'!$D$51</c:f>
              <c:strCache>
                <c:ptCount val="1"/>
                <c:pt idx="0">
                  <c:v>Resto País cosechada empalmada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Cosechada'!$D$52:$D$64</c:f>
              <c:numCache>
                <c:formatCode>#,##0</c:formatCode>
                <c:ptCount val="13"/>
                <c:pt idx="0">
                  <c:v>118129</c:v>
                </c:pt>
                <c:pt idx="1">
                  <c:v>113180.79630418865</c:v>
                </c:pt>
                <c:pt idx="2">
                  <c:v>113165.12462472243</c:v>
                </c:pt>
                <c:pt idx="3">
                  <c:v>107815.92306273727</c:v>
                </c:pt>
                <c:pt idx="4">
                  <c:v>94909.212608826012</c:v>
                </c:pt>
                <c:pt idx="5">
                  <c:v>93659.274796029567</c:v>
                </c:pt>
                <c:pt idx="6">
                  <c:v>89105.02608244482</c:v>
                </c:pt>
                <c:pt idx="7">
                  <c:v>91441.375836926163</c:v>
                </c:pt>
                <c:pt idx="8">
                  <c:v>77699.161319143168</c:v>
                </c:pt>
                <c:pt idx="9">
                  <c:v>53250.182291156103</c:v>
                </c:pt>
                <c:pt idx="10">
                  <c:v>43236.509169978475</c:v>
                </c:pt>
                <c:pt idx="11">
                  <c:v>34405.560728791097</c:v>
                </c:pt>
                <c:pt idx="12">
                  <c:v>20276.529931000005</c:v>
                </c:pt>
              </c:numCache>
            </c:numRef>
          </c:yVal>
        </c:ser>
        <c:axId val="64321024"/>
        <c:axId val="64322560"/>
      </c:scatterChart>
      <c:valAx>
        <c:axId val="64321024"/>
        <c:scaling>
          <c:orientation val="minMax"/>
        </c:scaling>
        <c:axPos val="b"/>
        <c:numFmt formatCode="0" sourceLinked="1"/>
        <c:majorTickMark val="none"/>
        <c:tickLblPos val="nextTo"/>
        <c:crossAx val="64322560"/>
        <c:crosses val="autoZero"/>
        <c:crossBetween val="midCat"/>
      </c:valAx>
      <c:valAx>
        <c:axId val="64322560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432102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Plantada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Empalmadas'!$F$8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Empalmadas'!$F$9:$F$21</c:f>
              <c:numCache>
                <c:formatCode>#,##0</c:formatCode>
                <c:ptCount val="13"/>
                <c:pt idx="0">
                  <c:v>254857</c:v>
                </c:pt>
                <c:pt idx="1">
                  <c:v>266522.48926982062</c:v>
                </c:pt>
                <c:pt idx="2">
                  <c:v>245514.27540069545</c:v>
                </c:pt>
                <c:pt idx="3">
                  <c:v>246479.03450916454</c:v>
                </c:pt>
                <c:pt idx="4">
                  <c:v>217209.69151880947</c:v>
                </c:pt>
                <c:pt idx="5">
                  <c:v>212489.10224750318</c:v>
                </c:pt>
                <c:pt idx="6">
                  <c:v>191333.84656309342</c:v>
                </c:pt>
                <c:pt idx="7">
                  <c:v>198590.20981504771</c:v>
                </c:pt>
                <c:pt idx="8">
                  <c:v>191185.59204975457</c:v>
                </c:pt>
                <c:pt idx="9">
                  <c:v>122856.06483595259</c:v>
                </c:pt>
                <c:pt idx="10">
                  <c:v>113081.62994356483</c:v>
                </c:pt>
                <c:pt idx="11">
                  <c:v>97710.760012986037</c:v>
                </c:pt>
                <c:pt idx="12">
                  <c:v>70365.445349170026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Empalmadas'!$G$8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Empalmadas'!$G$9:$G$21</c:f>
              <c:numCache>
                <c:formatCode>#,##0</c:formatCode>
                <c:ptCount val="13"/>
                <c:pt idx="0">
                  <c:v>254857</c:v>
                </c:pt>
                <c:pt idx="1">
                  <c:v>266766</c:v>
                </c:pt>
                <c:pt idx="2">
                  <c:v>245482</c:v>
                </c:pt>
                <c:pt idx="3">
                  <c:v>246318</c:v>
                </c:pt>
                <c:pt idx="4">
                  <c:v>217010</c:v>
                </c:pt>
                <c:pt idx="5">
                  <c:v>212270</c:v>
                </c:pt>
                <c:pt idx="6">
                  <c:v>191135</c:v>
                </c:pt>
                <c:pt idx="7">
                  <c:v>198397</c:v>
                </c:pt>
                <c:pt idx="8">
                  <c:v>191023</c:v>
                </c:pt>
                <c:pt idx="9">
                  <c:v>122772</c:v>
                </c:pt>
                <c:pt idx="10">
                  <c:v>113027</c:v>
                </c:pt>
                <c:pt idx="11">
                  <c:v>97686</c:v>
                </c:pt>
                <c:pt idx="12">
                  <c:v>70365.445349170026</c:v>
                </c:pt>
              </c:numCache>
            </c:numRef>
          </c:yVal>
          <c:smooth val="1"/>
        </c:ser>
        <c:axId val="64466304"/>
        <c:axId val="64480384"/>
      </c:scatterChart>
      <c:valAx>
        <c:axId val="64466304"/>
        <c:scaling>
          <c:orientation val="minMax"/>
        </c:scaling>
        <c:axPos val="b"/>
        <c:numFmt formatCode="0" sourceLinked="1"/>
        <c:majorTickMark val="none"/>
        <c:tickLblPos val="nextTo"/>
        <c:crossAx val="64480384"/>
        <c:crosses val="autoZero"/>
        <c:crossBetween val="midCat"/>
      </c:valAx>
      <c:valAx>
        <c:axId val="64480384"/>
        <c:scaling>
          <c:orientation val="minMax"/>
        </c:scaling>
        <c:axPos val="l"/>
        <c:numFmt formatCode="#,##0" sourceLinked="1"/>
        <c:majorTickMark val="none"/>
        <c:tickLblPos val="nextTo"/>
        <c:crossAx val="64466304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Cosechada Nacional</a:t>
            </a:r>
            <a:endParaRPr lang="es-EC"/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strRef>
              <c:f>'Series Empalmadas'!$F$30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Empalmadas'!$F$31:$F$43</c:f>
              <c:numCache>
                <c:formatCode>#,##0</c:formatCode>
                <c:ptCount val="13"/>
                <c:pt idx="0">
                  <c:v>225375</c:v>
                </c:pt>
                <c:pt idx="1">
                  <c:v>215632.47293435934</c:v>
                </c:pt>
                <c:pt idx="2">
                  <c:v>215346.11676269409</c:v>
                </c:pt>
                <c:pt idx="3">
                  <c:v>204825.26295685154</c:v>
                </c:pt>
                <c:pt idx="4">
                  <c:v>179864.45595568835</c:v>
                </c:pt>
                <c:pt idx="5">
                  <c:v>176875.7253226208</c:v>
                </c:pt>
                <c:pt idx="6">
                  <c:v>167469.58921574248</c:v>
                </c:pt>
                <c:pt idx="7">
                  <c:v>170776.12732873752</c:v>
                </c:pt>
                <c:pt idx="8">
                  <c:v>143943.54530941634</c:v>
                </c:pt>
                <c:pt idx="9">
                  <c:v>97666.544182395359</c:v>
                </c:pt>
                <c:pt idx="10">
                  <c:v>78344.958813023026</c:v>
                </c:pt>
                <c:pt idx="11">
                  <c:v>61454.941642040401</c:v>
                </c:pt>
                <c:pt idx="12">
                  <c:v>35619.286565130002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Empalmadas'!$G$30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Empalmadas'!$G$31:$G$43</c:f>
              <c:numCache>
                <c:formatCode>#,##0</c:formatCode>
                <c:ptCount val="13"/>
                <c:pt idx="0">
                  <c:v>225375</c:v>
                </c:pt>
                <c:pt idx="1">
                  <c:v>215928</c:v>
                </c:pt>
                <c:pt idx="2">
                  <c:v>215845</c:v>
                </c:pt>
                <c:pt idx="3">
                  <c:v>205491</c:v>
                </c:pt>
                <c:pt idx="4">
                  <c:v>180615</c:v>
                </c:pt>
                <c:pt idx="5">
                  <c:v>177765</c:v>
                </c:pt>
                <c:pt idx="6">
                  <c:v>168429</c:v>
                </c:pt>
                <c:pt idx="7">
                  <c:v>171830</c:v>
                </c:pt>
                <c:pt idx="8">
                  <c:v>144841</c:v>
                </c:pt>
                <c:pt idx="9">
                  <c:v>98232</c:v>
                </c:pt>
                <c:pt idx="10">
                  <c:v>78713</c:v>
                </c:pt>
                <c:pt idx="11">
                  <c:v>61628</c:v>
                </c:pt>
                <c:pt idx="12">
                  <c:v>35619.286565130002</c:v>
                </c:pt>
              </c:numCache>
            </c:numRef>
          </c:yVal>
          <c:smooth val="1"/>
        </c:ser>
        <c:axId val="64566784"/>
        <c:axId val="64568320"/>
      </c:scatterChart>
      <c:valAx>
        <c:axId val="64566784"/>
        <c:scaling>
          <c:orientation val="minMax"/>
        </c:scaling>
        <c:axPos val="b"/>
        <c:numFmt formatCode="0" sourceLinked="1"/>
        <c:majorTickMark val="none"/>
        <c:tickLblPos val="nextTo"/>
        <c:crossAx val="64568320"/>
        <c:crosses val="autoZero"/>
        <c:crossBetween val="midCat"/>
      </c:valAx>
      <c:valAx>
        <c:axId val="64568320"/>
        <c:scaling>
          <c:orientation val="minMax"/>
        </c:scaling>
        <c:axPos val="l"/>
        <c:numFmt formatCode="#,##0" sourceLinked="1"/>
        <c:majorTickMark val="none"/>
        <c:tickLblPos val="nextTo"/>
        <c:crossAx val="64566784"/>
        <c:crosses val="autoZero"/>
        <c:crossBetween val="midCat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.xml"/><Relationship Id="rId9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2.xml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3.xml"/><Relationship Id="rId9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4.xml"/><Relationship Id="rId9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5.xml"/><Relationship Id="rId9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6.xml"/><Relationship Id="rId9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image" Target="../media/image1.png"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771524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923924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</xdr:colOff>
      <xdr:row>25</xdr:row>
      <xdr:rowOff>0</xdr:rowOff>
    </xdr:from>
    <xdr:to>
      <xdr:col>3</xdr:col>
      <xdr:colOff>1562100</xdr:colOff>
      <xdr:row>29</xdr:row>
      <xdr:rowOff>84840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008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895349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663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883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542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942974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857249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2064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4266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0852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247650</xdr:colOff>
      <xdr:row>2</xdr:row>
      <xdr:rowOff>47624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44575" cy="1419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247650</xdr:colOff>
      <xdr:row>7</xdr:row>
      <xdr:rowOff>38100</xdr:rowOff>
    </xdr:from>
    <xdr:to>
      <xdr:col>13</xdr:col>
      <xdr:colOff>323850</xdr:colOff>
      <xdr:row>20</xdr:row>
      <xdr:rowOff>176212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342900</xdr:colOff>
      <xdr:row>29</xdr:row>
      <xdr:rowOff>0</xdr:rowOff>
    </xdr:from>
    <xdr:to>
      <xdr:col>13</xdr:col>
      <xdr:colOff>419100</xdr:colOff>
      <xdr:row>42</xdr:row>
      <xdr:rowOff>138112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0" tabSelected="1" workbookViewId="0">
      <selection activeCell="C17" sqref="C17"/>
    </sheetView>
  </sheetViews>
  <sheetFormatPr baseColWidth="10" defaultColWidth="14.140625" defaultRowHeight="15"/>
  <cols>
    <col min="1" max="1" width="10.140625" customWidth="1"/>
    <col min="2" max="2" width="48.140625" bestFit="1" customWidth="1"/>
    <col min="3" max="3" width="20" bestFit="1" customWidth="1"/>
    <col min="6" max="6" width="18.425781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B6" s="27" t="s">
        <v>40</v>
      </c>
      <c r="C6" s="27"/>
      <c r="D6" s="16"/>
      <c r="E6" s="16"/>
      <c r="F6" s="16"/>
      <c r="G6" s="16"/>
      <c r="H6" s="16"/>
      <c r="I6" s="16"/>
      <c r="J6" s="16"/>
    </row>
    <row r="7" spans="1:10">
      <c r="B7" s="21" t="s">
        <v>49</v>
      </c>
      <c r="C7" s="25" t="s">
        <v>41</v>
      </c>
    </row>
    <row r="8" spans="1:10">
      <c r="B8" s="23" t="s">
        <v>50</v>
      </c>
      <c r="C8" s="26" t="s">
        <v>41</v>
      </c>
    </row>
    <row r="9" spans="1:10">
      <c r="B9" s="21" t="s">
        <v>51</v>
      </c>
      <c r="C9" s="25" t="s">
        <v>41</v>
      </c>
    </row>
    <row r="10" spans="1:10">
      <c r="B10" s="23" t="s">
        <v>46</v>
      </c>
      <c r="C10" s="24" t="s">
        <v>41</v>
      </c>
    </row>
    <row r="11" spans="1:10">
      <c r="B11" s="21" t="s">
        <v>47</v>
      </c>
      <c r="C11" s="22" t="s">
        <v>41</v>
      </c>
    </row>
    <row r="12" spans="1:10">
      <c r="B12" s="23" t="s">
        <v>42</v>
      </c>
      <c r="C12" s="24" t="s">
        <v>41</v>
      </c>
    </row>
    <row r="13" spans="1:10">
      <c r="B13" s="21" t="s">
        <v>43</v>
      </c>
      <c r="C13" s="22" t="s">
        <v>41</v>
      </c>
    </row>
    <row r="14" spans="1:10">
      <c r="B14" s="23" t="s">
        <v>44</v>
      </c>
      <c r="C14" s="24" t="s">
        <v>41</v>
      </c>
    </row>
    <row r="15" spans="1:10">
      <c r="B15" s="21" t="s">
        <v>45</v>
      </c>
      <c r="C15" s="22" t="s">
        <v>41</v>
      </c>
    </row>
    <row r="16" spans="1:10">
      <c r="B16" s="23" t="s">
        <v>53</v>
      </c>
      <c r="C16" s="26" t="s">
        <v>41</v>
      </c>
    </row>
    <row r="17" spans="2:3">
      <c r="B17" s="21" t="s">
        <v>54</v>
      </c>
      <c r="C17" s="25" t="s">
        <v>41</v>
      </c>
    </row>
  </sheetData>
  <mergeCells count="4">
    <mergeCell ref="A2:J2"/>
    <mergeCell ref="A3:J3"/>
    <mergeCell ref="A4:J4"/>
    <mergeCell ref="B6:C6"/>
  </mergeCells>
  <hyperlinks>
    <hyperlink ref="C7" location="'Serie sin empalme'!A6" display="x"/>
    <hyperlink ref="C10" location="'Loja Plantada'!A1" display="x"/>
    <hyperlink ref="C11" location="'Loja Cosechada'!A1" display="x"/>
    <hyperlink ref="C14" location="'Resto País Plantada'!A1" display="x"/>
    <hyperlink ref="C12" location="'Manabí Plantada'!A1" display="x"/>
    <hyperlink ref="C13" location="'Manabí Cosechada'!A1" display="x"/>
    <hyperlink ref="C15" location="'Resto País Cosechada'!A1" display="x"/>
    <hyperlink ref="C8" location="'Serie sin empalme'!A28" display="x"/>
    <hyperlink ref="C9" location="'Serie sin empalme'!A48" display="x"/>
    <hyperlink ref="C16" location="'Series Empalmadas'!A5" display="x"/>
    <hyperlink ref="C17" location="'Series Empalmadas'!A27" display="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>
      <selection activeCell="A29" sqref="A29:I29"/>
    </sheetView>
  </sheetViews>
  <sheetFormatPr baseColWidth="10" defaultColWidth="14.140625" defaultRowHeight="15"/>
  <cols>
    <col min="1" max="1" width="10.140625" customWidth="1"/>
    <col min="3" max="3" width="16.85546875" customWidth="1"/>
    <col min="6" max="6" width="18.425781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7" t="s">
        <v>55</v>
      </c>
      <c r="B6" s="27"/>
      <c r="C6" s="27"/>
      <c r="D6" s="27"/>
      <c r="E6" s="27"/>
      <c r="F6" s="27"/>
      <c r="G6" s="27"/>
      <c r="H6" s="27"/>
      <c r="I6" s="27"/>
      <c r="J6" s="16"/>
    </row>
    <row r="7" spans="1:10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17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2" t="s">
        <v>1</v>
      </c>
      <c r="C9" s="5" t="s">
        <v>31</v>
      </c>
      <c r="D9" s="5" t="s">
        <v>2</v>
      </c>
      <c r="E9" s="5" t="s">
        <v>3</v>
      </c>
      <c r="F9" s="5" t="s">
        <v>4</v>
      </c>
      <c r="G9" s="1"/>
      <c r="H9" s="1"/>
    </row>
    <row r="10" spans="1:10">
      <c r="A10" s="1"/>
      <c r="B10" s="6">
        <v>2002</v>
      </c>
      <c r="C10" s="9">
        <v>20974</v>
      </c>
      <c r="D10" s="9">
        <v>94149</v>
      </c>
      <c r="E10" s="9">
        <v>139734</v>
      </c>
      <c r="F10" s="9">
        <v>254857</v>
      </c>
      <c r="G10" s="1"/>
      <c r="H10" s="1"/>
    </row>
    <row r="11" spans="1:10">
      <c r="A11" s="1"/>
      <c r="B11" s="7">
        <v>2003</v>
      </c>
      <c r="C11" s="8">
        <v>19645</v>
      </c>
      <c r="D11" s="8">
        <v>91017</v>
      </c>
      <c r="E11" s="8">
        <v>156104</v>
      </c>
      <c r="F11" s="8">
        <v>266766</v>
      </c>
      <c r="G11" s="1"/>
      <c r="H11" s="1"/>
    </row>
    <row r="12" spans="1:10">
      <c r="A12" s="1"/>
      <c r="B12" s="6">
        <v>2004</v>
      </c>
      <c r="C12" s="9">
        <v>23416</v>
      </c>
      <c r="D12" s="9">
        <v>82483</v>
      </c>
      <c r="E12" s="9">
        <v>139583</v>
      </c>
      <c r="F12" s="9">
        <v>245482</v>
      </c>
      <c r="G12" s="1"/>
      <c r="H12" s="1"/>
    </row>
    <row r="13" spans="1:10">
      <c r="A13" s="1"/>
      <c r="B13" s="7">
        <v>2005</v>
      </c>
      <c r="C13" s="8">
        <v>24050</v>
      </c>
      <c r="D13" s="8">
        <v>82106</v>
      </c>
      <c r="E13" s="8">
        <v>140162</v>
      </c>
      <c r="F13" s="8">
        <v>246318</v>
      </c>
      <c r="G13" s="1"/>
      <c r="H13" s="1"/>
    </row>
    <row r="14" spans="1:10">
      <c r="A14" s="1"/>
      <c r="B14" s="6">
        <v>2006</v>
      </c>
      <c r="C14" s="9">
        <v>19745</v>
      </c>
      <c r="D14" s="9">
        <v>75665</v>
      </c>
      <c r="E14" s="9">
        <v>121600</v>
      </c>
      <c r="F14" s="9">
        <v>217010</v>
      </c>
      <c r="G14" s="1"/>
      <c r="H14" s="1"/>
    </row>
    <row r="15" spans="1:10">
      <c r="B15" s="7">
        <v>2007</v>
      </c>
      <c r="C15" s="8">
        <v>19684</v>
      </c>
      <c r="D15" s="8">
        <v>72322</v>
      </c>
      <c r="E15" s="8">
        <v>120264</v>
      </c>
      <c r="F15" s="8">
        <v>212270</v>
      </c>
    </row>
    <row r="16" spans="1:10">
      <c r="B16" s="6">
        <v>2008</v>
      </c>
      <c r="C16" s="9">
        <v>19176</v>
      </c>
      <c r="D16" s="9">
        <v>77179</v>
      </c>
      <c r="E16" s="9">
        <v>94780</v>
      </c>
      <c r="F16" s="9">
        <v>191135</v>
      </c>
    </row>
    <row r="17" spans="1:10">
      <c r="B17" s="7">
        <v>2009</v>
      </c>
      <c r="C17" s="8">
        <v>24452</v>
      </c>
      <c r="D17" s="8">
        <v>78082</v>
      </c>
      <c r="E17" s="8">
        <v>95863</v>
      </c>
      <c r="F17" s="8">
        <v>198397</v>
      </c>
    </row>
    <row r="18" spans="1:10">
      <c r="B18" s="6">
        <v>2010</v>
      </c>
      <c r="C18" s="9">
        <v>22991</v>
      </c>
      <c r="D18" s="9">
        <v>76240</v>
      </c>
      <c r="E18" s="9">
        <v>91792</v>
      </c>
      <c r="F18" s="9">
        <v>191023</v>
      </c>
    </row>
    <row r="19" spans="1:10">
      <c r="B19" s="7">
        <v>2011</v>
      </c>
      <c r="C19" s="8">
        <v>21018</v>
      </c>
      <c r="D19" s="8">
        <v>59767</v>
      </c>
      <c r="E19" s="8">
        <v>41987</v>
      </c>
      <c r="F19" s="8">
        <v>122772</v>
      </c>
    </row>
    <row r="20" spans="1:10">
      <c r="B20" s="6">
        <v>2012</v>
      </c>
      <c r="C20" s="9">
        <v>21668</v>
      </c>
      <c r="D20" s="9">
        <v>49578</v>
      </c>
      <c r="E20" s="9">
        <v>41781</v>
      </c>
      <c r="F20" s="9">
        <v>113027</v>
      </c>
    </row>
    <row r="21" spans="1:10">
      <c r="B21" s="7">
        <v>2013</v>
      </c>
      <c r="C21" s="8">
        <v>17910</v>
      </c>
      <c r="D21" s="8">
        <v>44608</v>
      </c>
      <c r="E21" s="8">
        <v>35168</v>
      </c>
      <c r="F21" s="8">
        <v>97686</v>
      </c>
    </row>
    <row r="22" spans="1:10">
      <c r="B22" s="6">
        <v>2014</v>
      </c>
      <c r="C22" s="9">
        <v>3594.6200196</v>
      </c>
      <c r="D22" s="9">
        <v>34995.400705710024</v>
      </c>
      <c r="E22" s="9">
        <v>31775.424623860003</v>
      </c>
      <c r="F22" s="9">
        <v>70365.445349170026</v>
      </c>
    </row>
    <row r="23" spans="1:10">
      <c r="B23" s="3" t="s">
        <v>6</v>
      </c>
      <c r="G23" s="9"/>
    </row>
    <row r="28" spans="1:10">
      <c r="A28" s="27" t="s">
        <v>56</v>
      </c>
      <c r="B28" s="27"/>
      <c r="C28" s="27"/>
      <c r="D28" s="27"/>
      <c r="E28" s="27"/>
      <c r="F28" s="27"/>
      <c r="G28" s="27"/>
      <c r="H28" s="27"/>
      <c r="I28" s="27"/>
      <c r="J28" s="16"/>
    </row>
    <row r="29" spans="1:10">
      <c r="A29" s="28" t="s">
        <v>5</v>
      </c>
      <c r="B29" s="28"/>
      <c r="C29" s="28"/>
      <c r="D29" s="28"/>
      <c r="E29" s="28"/>
      <c r="F29" s="28"/>
      <c r="G29" s="28"/>
      <c r="H29" s="28"/>
      <c r="I29" s="28"/>
      <c r="J29" s="1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2" t="s">
        <v>1</v>
      </c>
      <c r="C31" s="5" t="s">
        <v>31</v>
      </c>
      <c r="D31" s="5" t="s">
        <v>2</v>
      </c>
      <c r="E31" s="5" t="s">
        <v>3</v>
      </c>
      <c r="F31" s="5" t="s">
        <v>4</v>
      </c>
      <c r="G31" s="1"/>
      <c r="H31" s="1"/>
    </row>
    <row r="32" spans="1:10">
      <c r="A32" s="1"/>
      <c r="B32" s="6">
        <v>2002</v>
      </c>
      <c r="C32" s="9">
        <v>18806</v>
      </c>
      <c r="D32" s="9">
        <v>88440</v>
      </c>
      <c r="E32" s="9">
        <v>118129</v>
      </c>
      <c r="F32" s="9">
        <v>225375</v>
      </c>
      <c r="G32" s="1"/>
      <c r="H32" s="1"/>
    </row>
    <row r="33" spans="1:9">
      <c r="A33" s="1"/>
      <c r="B33" s="7">
        <v>2003</v>
      </c>
      <c r="C33" s="8">
        <v>18074</v>
      </c>
      <c r="D33" s="8">
        <v>79464</v>
      </c>
      <c r="E33" s="8">
        <v>118390</v>
      </c>
      <c r="F33" s="8">
        <v>215928</v>
      </c>
      <c r="G33" s="1"/>
      <c r="H33" s="1"/>
    </row>
    <row r="34" spans="1:9">
      <c r="A34" s="1"/>
      <c r="B34" s="6">
        <v>2004</v>
      </c>
      <c r="C34" s="9">
        <v>21229</v>
      </c>
      <c r="D34" s="9">
        <v>75153</v>
      </c>
      <c r="E34" s="9">
        <v>119463</v>
      </c>
      <c r="F34" s="9">
        <v>215845</v>
      </c>
      <c r="G34" s="1"/>
      <c r="H34" s="1"/>
    </row>
    <row r="35" spans="1:9">
      <c r="A35" s="1"/>
      <c r="B35" s="7">
        <v>2005</v>
      </c>
      <c r="C35" s="8">
        <v>23175</v>
      </c>
      <c r="D35" s="8">
        <v>71789</v>
      </c>
      <c r="E35" s="8">
        <v>110527</v>
      </c>
      <c r="F35" s="8">
        <v>205491</v>
      </c>
      <c r="G35" s="1"/>
      <c r="H35" s="1"/>
    </row>
    <row r="36" spans="1:9">
      <c r="A36" s="1"/>
      <c r="B36" s="6">
        <v>2006</v>
      </c>
      <c r="C36" s="9">
        <v>18783</v>
      </c>
      <c r="D36" s="9">
        <v>61251</v>
      </c>
      <c r="E36" s="9">
        <v>100581</v>
      </c>
      <c r="F36" s="9">
        <v>180615</v>
      </c>
      <c r="G36" s="1"/>
      <c r="H36" s="1"/>
    </row>
    <row r="37" spans="1:9">
      <c r="B37" s="7">
        <v>2007</v>
      </c>
      <c r="C37" s="8">
        <v>18824</v>
      </c>
      <c r="D37" s="8">
        <v>58507</v>
      </c>
      <c r="E37" s="8">
        <v>100434</v>
      </c>
      <c r="F37" s="8">
        <v>177765</v>
      </c>
    </row>
    <row r="38" spans="1:9">
      <c r="B38" s="6">
        <v>2008</v>
      </c>
      <c r="C38" s="9">
        <v>18220</v>
      </c>
      <c r="D38" s="9">
        <v>68539</v>
      </c>
      <c r="E38" s="9">
        <v>81670</v>
      </c>
      <c r="F38" s="9">
        <v>168429</v>
      </c>
    </row>
    <row r="39" spans="1:9">
      <c r="B39" s="7">
        <v>2009</v>
      </c>
      <c r="C39" s="8">
        <v>23861</v>
      </c>
      <c r="D39" s="8">
        <v>67635</v>
      </c>
      <c r="E39" s="8">
        <v>80334</v>
      </c>
      <c r="F39" s="8">
        <v>171830</v>
      </c>
    </row>
    <row r="40" spans="1:9">
      <c r="B40" s="6">
        <v>2010</v>
      </c>
      <c r="C40" s="9">
        <v>18545</v>
      </c>
      <c r="D40" s="9">
        <v>53837</v>
      </c>
      <c r="E40" s="9">
        <v>72459</v>
      </c>
      <c r="F40" s="9">
        <v>144841</v>
      </c>
    </row>
    <row r="41" spans="1:9">
      <c r="B41" s="7">
        <v>2011</v>
      </c>
      <c r="C41" s="8">
        <v>20001</v>
      </c>
      <c r="D41" s="8">
        <v>44095</v>
      </c>
      <c r="E41" s="8">
        <v>34136</v>
      </c>
      <c r="F41" s="8">
        <v>98232</v>
      </c>
    </row>
    <row r="42" spans="1:9">
      <c r="B42" s="6">
        <v>2012</v>
      </c>
      <c r="C42" s="9">
        <v>12611</v>
      </c>
      <c r="D42" s="9">
        <v>34051</v>
      </c>
      <c r="E42" s="9">
        <v>32051</v>
      </c>
      <c r="F42" s="9">
        <v>78713</v>
      </c>
    </row>
    <row r="43" spans="1:9">
      <c r="B43" s="7">
        <v>2013</v>
      </c>
      <c r="C43" s="8">
        <v>9719</v>
      </c>
      <c r="D43" s="8">
        <v>27608</v>
      </c>
      <c r="E43" s="8">
        <v>24301</v>
      </c>
      <c r="F43" s="8">
        <v>61628</v>
      </c>
    </row>
    <row r="44" spans="1:9">
      <c r="B44" s="6">
        <v>2014</v>
      </c>
      <c r="C44" s="9">
        <v>1612.9978811300002</v>
      </c>
      <c r="D44" s="9">
        <v>13729.758752999998</v>
      </c>
      <c r="E44" s="9">
        <v>20276.529931000005</v>
      </c>
      <c r="F44" s="9">
        <v>35619.286565130002</v>
      </c>
    </row>
    <row r="45" spans="1:9">
      <c r="B45" s="3" t="s">
        <v>6</v>
      </c>
      <c r="E45" s="9"/>
      <c r="G45" s="9"/>
    </row>
    <row r="48" spans="1:9">
      <c r="A48" s="27" t="s">
        <v>52</v>
      </c>
      <c r="B48" s="27"/>
      <c r="C48" s="27"/>
      <c r="D48" s="27"/>
      <c r="E48" s="27"/>
      <c r="F48" s="27"/>
      <c r="G48" s="27"/>
      <c r="H48" s="27"/>
      <c r="I48" s="27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 ht="45">
      <c r="B50" s="2" t="s">
        <v>27</v>
      </c>
      <c r="C50" s="19" t="s">
        <v>28</v>
      </c>
      <c r="D50" s="19" t="s">
        <v>29</v>
      </c>
    </row>
    <row r="51" spans="1:9">
      <c r="B51" s="6" t="str">
        <f>+C31</f>
        <v>Loja</v>
      </c>
      <c r="C51" s="12">
        <v>1.2322930440100699</v>
      </c>
      <c r="D51" s="12">
        <v>0.40874353258088902</v>
      </c>
    </row>
    <row r="52" spans="1:9">
      <c r="B52" s="7" t="s">
        <v>2</v>
      </c>
      <c r="C52" s="13">
        <v>1.99389087983846</v>
      </c>
      <c r="D52" s="13">
        <v>1.2185784786710501</v>
      </c>
    </row>
    <row r="53" spans="1:9">
      <c r="B53" s="6" t="s">
        <v>3</v>
      </c>
      <c r="C53" s="12">
        <v>2.35292490987697</v>
      </c>
      <c r="D53" s="12">
        <v>0.342496908202223</v>
      </c>
    </row>
  </sheetData>
  <mergeCells count="8">
    <mergeCell ref="A2:J2"/>
    <mergeCell ref="A3:J3"/>
    <mergeCell ref="A4:J4"/>
    <mergeCell ref="A48:I48"/>
    <mergeCell ref="A6:I6"/>
    <mergeCell ref="A7:I7"/>
    <mergeCell ref="A28:I28"/>
    <mergeCell ref="A29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5" sqref="I45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140625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33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32</v>
      </c>
    </row>
    <row r="9" spans="1:10">
      <c r="B9" s="6">
        <v>2002</v>
      </c>
      <c r="C9" s="9">
        <f>+'Serie sin empalme'!F10</f>
        <v>254857</v>
      </c>
      <c r="D9" s="9">
        <f>+'Serie sin empalme'!C10</f>
        <v>20974</v>
      </c>
    </row>
    <row r="10" spans="1:10">
      <c r="B10" s="7">
        <v>2003</v>
      </c>
      <c r="C10" s="8">
        <f>+'Serie sin empalme'!F11</f>
        <v>266766</v>
      </c>
      <c r="D10" s="8">
        <f>+'Serie sin empalme'!C11</f>
        <v>19645</v>
      </c>
    </row>
    <row r="11" spans="1:10">
      <c r="B11" s="6">
        <v>2004</v>
      </c>
      <c r="C11" s="9">
        <f>+'Serie sin empalme'!F12</f>
        <v>245482</v>
      </c>
      <c r="D11" s="9">
        <f>+'Serie sin empalme'!C12</f>
        <v>23416</v>
      </c>
    </row>
    <row r="12" spans="1:10">
      <c r="B12" s="7">
        <v>2005</v>
      </c>
      <c r="C12" s="8">
        <f>+'Serie sin empalme'!F13</f>
        <v>246318</v>
      </c>
      <c r="D12" s="8">
        <f>+'Serie sin empalme'!C13</f>
        <v>24050</v>
      </c>
    </row>
    <row r="13" spans="1:10">
      <c r="B13" s="6">
        <v>2006</v>
      </c>
      <c r="C13" s="9">
        <f>+'Serie sin empalme'!F14</f>
        <v>217010</v>
      </c>
      <c r="D13" s="9">
        <f>+'Serie sin empalme'!C14</f>
        <v>19745</v>
      </c>
    </row>
    <row r="14" spans="1:10">
      <c r="B14" s="7">
        <v>2007</v>
      </c>
      <c r="C14" s="8">
        <f>+'Serie sin empalme'!F15</f>
        <v>212270</v>
      </c>
      <c r="D14" s="8">
        <f>+'Serie sin empalme'!C15</f>
        <v>19684</v>
      </c>
    </row>
    <row r="15" spans="1:10">
      <c r="B15" s="6">
        <v>2008</v>
      </c>
      <c r="C15" s="9">
        <f>+'Serie sin empalme'!F16</f>
        <v>191135</v>
      </c>
      <c r="D15" s="9">
        <f>+'Serie sin empalme'!C16</f>
        <v>19176</v>
      </c>
    </row>
    <row r="16" spans="1:10">
      <c r="B16" s="7">
        <v>2009</v>
      </c>
      <c r="C16" s="8">
        <f>+'Serie sin empalme'!F17</f>
        <v>198397</v>
      </c>
      <c r="D16" s="8">
        <f>+'Serie sin empalme'!C17</f>
        <v>24452</v>
      </c>
    </row>
    <row r="17" spans="2:4">
      <c r="B17" s="6">
        <v>2010</v>
      </c>
      <c r="C17" s="9">
        <f>+'Serie sin empalme'!F18</f>
        <v>191023</v>
      </c>
      <c r="D17" s="9">
        <f>+'Serie sin empalme'!C18</f>
        <v>22991</v>
      </c>
    </row>
    <row r="18" spans="2:4">
      <c r="B18" s="7">
        <v>2011</v>
      </c>
      <c r="C18" s="8">
        <f>+'Serie sin empalme'!F19</f>
        <v>122772</v>
      </c>
      <c r="D18" s="8">
        <f>+'Serie sin empalme'!C19</f>
        <v>21018</v>
      </c>
    </row>
    <row r="19" spans="2:4">
      <c r="B19" s="6">
        <v>2012</v>
      </c>
      <c r="C19" s="9">
        <f>+'Serie sin empalme'!F20</f>
        <v>113027</v>
      </c>
      <c r="D19" s="9">
        <f>+'Serie sin empalme'!C20</f>
        <v>21668</v>
      </c>
    </row>
    <row r="20" spans="2:4">
      <c r="B20" s="7">
        <v>2013</v>
      </c>
      <c r="C20" s="8">
        <f>+'Serie sin empalme'!F21</f>
        <v>97686</v>
      </c>
      <c r="D20" s="8">
        <f>+'Serie sin empalme'!C21</f>
        <v>17910</v>
      </c>
    </row>
    <row r="21" spans="2:4">
      <c r="B21" s="6">
        <v>2014</v>
      </c>
      <c r="C21" s="9">
        <f>+'Serie sin empalme'!F22</f>
        <v>70365.445349170026</v>
      </c>
      <c r="D21" s="9">
        <f>+'Serie sin empalme'!C22</f>
        <v>3594.6200196</v>
      </c>
    </row>
    <row r="24" spans="2:4">
      <c r="B24" t="s">
        <v>9</v>
      </c>
    </row>
    <row r="31" spans="2:4">
      <c r="C31" s="11">
        <f>+'Serie sin empalme'!C51</f>
        <v>1.2322930440100699</v>
      </c>
    </row>
    <row r="32" spans="2:4">
      <c r="B32" s="10"/>
      <c r="C32" s="11">
        <f>2*(1-NORMSDIST(C31))</f>
        <v>0.21783963728323785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8.2297131332472725E-2</v>
      </c>
      <c r="D35" s="12">
        <f>+$C$47-$C$35</f>
        <v>-3.1212113654226777E-2</v>
      </c>
      <c r="E35" s="12">
        <f>-(B35-$B$35)/($B$35-$B$47)</f>
        <v>0</v>
      </c>
      <c r="F35" s="12">
        <f>-1/(LN(ABS($C$32)))</f>
        <v>0.65616966003763166</v>
      </c>
      <c r="G35" s="12">
        <f>+D35*(E35^F35)+$C$35</f>
        <v>8.2297131332472725E-2</v>
      </c>
    </row>
    <row r="36" spans="2:7">
      <c r="B36" s="7">
        <v>2003</v>
      </c>
      <c r="C36" s="13">
        <f t="shared" ref="C36:C47" si="0">+D10/C10</f>
        <v>7.3641318608818215E-2</v>
      </c>
      <c r="D36" s="13">
        <f>+$C$47-$C$35</f>
        <v>-3.1212113654226777E-2</v>
      </c>
      <c r="E36" s="13">
        <f t="shared" ref="E36:E47" si="1">-(B36-$B$35)/($B$35-$B$47)</f>
        <v>8.3333333333333329E-2</v>
      </c>
      <c r="F36" s="13">
        <f t="shared" ref="F36:F47" si="2">-1/(LN(ABS($C$32)))</f>
        <v>0.65616966003763166</v>
      </c>
      <c r="G36" s="13">
        <f t="shared" ref="G36:G47" si="3">+D36*(E36^F36)+$C$35</f>
        <v>7.6184936514684276E-2</v>
      </c>
    </row>
    <row r="37" spans="2:7">
      <c r="B37" s="6">
        <v>2004</v>
      </c>
      <c r="C37" s="12">
        <f t="shared" si="0"/>
        <v>9.5387849210940109E-2</v>
      </c>
      <c r="D37" s="12">
        <f t="shared" ref="D37:D47" si="4">+$C$47-$C$35</f>
        <v>-3.1212113654226777E-2</v>
      </c>
      <c r="E37" s="12">
        <f t="shared" si="1"/>
        <v>0.16666666666666666</v>
      </c>
      <c r="F37" s="12">
        <f t="shared" si="2"/>
        <v>0.65616966003763166</v>
      </c>
      <c r="G37" s="12">
        <f t="shared" si="3"/>
        <v>7.2664965783438853E-2</v>
      </c>
    </row>
    <row r="38" spans="2:7">
      <c r="B38" s="7">
        <v>2005</v>
      </c>
      <c r="C38" s="13">
        <f t="shared" si="0"/>
        <v>9.7638012650313827E-2</v>
      </c>
      <c r="D38" s="13">
        <f t="shared" si="4"/>
        <v>-3.1212113654226777E-2</v>
      </c>
      <c r="E38" s="13">
        <f t="shared" si="1"/>
        <v>0.25</v>
      </c>
      <c r="F38" s="13">
        <f t="shared" si="2"/>
        <v>0.65616966003763166</v>
      </c>
      <c r="G38" s="13">
        <f t="shared" si="3"/>
        <v>6.9729029820206179E-2</v>
      </c>
    </row>
    <row r="39" spans="2:7">
      <c r="B39" s="6">
        <v>2006</v>
      </c>
      <c r="C39" s="12">
        <f t="shared" si="0"/>
        <v>9.0986590479701396E-2</v>
      </c>
      <c r="D39" s="12">
        <f t="shared" si="4"/>
        <v>-3.1212113654226777E-2</v>
      </c>
      <c r="E39" s="12">
        <f t="shared" si="1"/>
        <v>0.33333333333333331</v>
      </c>
      <c r="F39" s="12">
        <f t="shared" si="2"/>
        <v>0.65616966003763166</v>
      </c>
      <c r="G39" s="12">
        <f t="shared" si="3"/>
        <v>6.7117868247798251E-2</v>
      </c>
    </row>
    <row r="40" spans="2:7">
      <c r="B40" s="7">
        <v>2007</v>
      </c>
      <c r="C40" s="13">
        <f t="shared" si="0"/>
        <v>9.2730955858105243E-2</v>
      </c>
      <c r="D40" s="13">
        <f t="shared" si="4"/>
        <v>-3.1212113654226777E-2</v>
      </c>
      <c r="E40" s="13">
        <f t="shared" si="1"/>
        <v>0.41666666666666669</v>
      </c>
      <c r="F40" s="13">
        <f t="shared" si="2"/>
        <v>0.65616966003763166</v>
      </c>
      <c r="G40" s="13">
        <f t="shared" si="3"/>
        <v>6.472436644647668E-2</v>
      </c>
    </row>
    <row r="41" spans="2:7">
      <c r="B41" s="6">
        <v>2008</v>
      </c>
      <c r="C41" s="12">
        <f t="shared" si="0"/>
        <v>0.10032699400946975</v>
      </c>
      <c r="D41" s="12">
        <f t="shared" si="4"/>
        <v>-3.1212113654226777E-2</v>
      </c>
      <c r="E41" s="12">
        <f t="shared" si="1"/>
        <v>0.5</v>
      </c>
      <c r="F41" s="12">
        <f t="shared" si="2"/>
        <v>0.65616966003763166</v>
      </c>
      <c r="G41" s="12">
        <f t="shared" si="3"/>
        <v>6.2491147064612597E-2</v>
      </c>
    </row>
    <row r="42" spans="2:7">
      <c r="B42" s="7">
        <v>2009</v>
      </c>
      <c r="C42" s="13">
        <f t="shared" si="0"/>
        <v>0.12324783136841787</v>
      </c>
      <c r="D42" s="13">
        <f t="shared" si="4"/>
        <v>-3.1212113654226777E-2</v>
      </c>
      <c r="E42" s="13">
        <f t="shared" si="1"/>
        <v>0.58333333333333337</v>
      </c>
      <c r="F42" s="13">
        <f t="shared" si="2"/>
        <v>0.65616966003763166</v>
      </c>
      <c r="G42" s="13">
        <f t="shared" si="3"/>
        <v>6.0382968620843844E-2</v>
      </c>
    </row>
    <row r="43" spans="2:7">
      <c r="B43" s="6">
        <v>2010</v>
      </c>
      <c r="C43" s="12">
        <f t="shared" si="0"/>
        <v>0.1203572344691477</v>
      </c>
      <c r="D43" s="12">
        <f t="shared" si="4"/>
        <v>-3.1212113654226777E-2</v>
      </c>
      <c r="E43" s="12">
        <f t="shared" si="1"/>
        <v>0.66666666666666663</v>
      </c>
      <c r="F43" s="12">
        <f t="shared" si="2"/>
        <v>0.65616966003763166</v>
      </c>
      <c r="G43" s="12">
        <f t="shared" si="3"/>
        <v>5.8376235598192897E-2</v>
      </c>
    </row>
    <row r="44" spans="2:7">
      <c r="B44" s="7">
        <v>2011</v>
      </c>
      <c r="C44" s="13">
        <f t="shared" si="0"/>
        <v>0.17119538657022773</v>
      </c>
      <c r="D44" s="13">
        <f t="shared" si="4"/>
        <v>-3.1212113654226777E-2</v>
      </c>
      <c r="E44" s="13">
        <f t="shared" si="1"/>
        <v>0.75</v>
      </c>
      <c r="F44" s="13">
        <f t="shared" si="2"/>
        <v>0.65616966003763166</v>
      </c>
      <c r="G44" s="13">
        <f t="shared" si="3"/>
        <v>5.6454176333242255E-2</v>
      </c>
    </row>
    <row r="45" spans="2:7">
      <c r="B45" s="6">
        <v>2012</v>
      </c>
      <c r="C45" s="12">
        <f t="shared" si="0"/>
        <v>0.19170640643386094</v>
      </c>
      <c r="D45" s="12">
        <f t="shared" si="4"/>
        <v>-3.1212113654226777E-2</v>
      </c>
      <c r="E45" s="12">
        <f t="shared" si="1"/>
        <v>0.83333333333333337</v>
      </c>
      <c r="F45" s="12">
        <f t="shared" si="2"/>
        <v>0.65616966003763166</v>
      </c>
      <c r="G45" s="12">
        <f t="shared" si="3"/>
        <v>5.4604332659964595E-2</v>
      </c>
    </row>
    <row r="46" spans="2:7">
      <c r="B46" s="7">
        <v>2013</v>
      </c>
      <c r="C46" s="13">
        <f t="shared" si="0"/>
        <v>0.18334254652662613</v>
      </c>
      <c r="D46" s="13">
        <f t="shared" si="4"/>
        <v>-3.1212113654226777E-2</v>
      </c>
      <c r="E46" s="13">
        <f t="shared" si="1"/>
        <v>0.91666666666666663</v>
      </c>
      <c r="F46" s="13">
        <f t="shared" si="2"/>
        <v>0.65616966003763166</v>
      </c>
      <c r="G46" s="13">
        <f t="shared" si="3"/>
        <v>5.2817131785544591E-2</v>
      </c>
    </row>
    <row r="47" spans="2:7">
      <c r="B47" s="6">
        <v>2014</v>
      </c>
      <c r="C47" s="12">
        <f t="shared" si="0"/>
        <v>5.1085017678245949E-2</v>
      </c>
      <c r="D47" s="12">
        <f t="shared" si="4"/>
        <v>-3.1212113654226777E-2</v>
      </c>
      <c r="E47" s="12">
        <f t="shared" si="1"/>
        <v>1</v>
      </c>
      <c r="F47" s="12">
        <f t="shared" si="2"/>
        <v>0.65616966003763166</v>
      </c>
      <c r="G47" s="12">
        <f t="shared" si="3"/>
        <v>5.1085017678245949E-2</v>
      </c>
    </row>
    <row r="51" spans="2:4" ht="30">
      <c r="B51" s="2" t="s">
        <v>1</v>
      </c>
      <c r="C51" s="15" t="s">
        <v>35</v>
      </c>
      <c r="D51" s="15" t="s">
        <v>36</v>
      </c>
    </row>
    <row r="52" spans="2:4">
      <c r="B52" s="6">
        <v>2002</v>
      </c>
      <c r="C52" s="9">
        <f>+D9</f>
        <v>20974</v>
      </c>
      <c r="D52" s="9">
        <f>+G35*C9</f>
        <v>20974</v>
      </c>
    </row>
    <row r="53" spans="2:4">
      <c r="B53" s="7">
        <v>2003</v>
      </c>
      <c r="C53" s="8">
        <f>+D10</f>
        <v>19645</v>
      </c>
      <c r="D53" s="8">
        <f t="shared" ref="D53:D64" si="5">+G36*C10</f>
        <v>20323.550774276264</v>
      </c>
    </row>
    <row r="54" spans="2:4">
      <c r="B54" s="6">
        <v>2004</v>
      </c>
      <c r="C54" s="9">
        <f t="shared" ref="C54:C64" si="6">+D11</f>
        <v>23416</v>
      </c>
      <c r="D54" s="9">
        <f t="shared" si="5"/>
        <v>17837.941130450137</v>
      </c>
    </row>
    <row r="55" spans="2:4">
      <c r="B55" s="7">
        <v>2005</v>
      </c>
      <c r="C55" s="8">
        <f t="shared" si="6"/>
        <v>24050</v>
      </c>
      <c r="D55" s="8">
        <f t="shared" si="5"/>
        <v>17175.515167253547</v>
      </c>
    </row>
    <row r="56" spans="2:4">
      <c r="B56" s="6">
        <v>2006</v>
      </c>
      <c r="C56" s="9">
        <f t="shared" si="6"/>
        <v>19745</v>
      </c>
      <c r="D56" s="9">
        <f t="shared" si="5"/>
        <v>14565.248588454699</v>
      </c>
    </row>
    <row r="57" spans="2:4">
      <c r="B57" s="7">
        <v>2007</v>
      </c>
      <c r="C57" s="8">
        <f t="shared" si="6"/>
        <v>19684</v>
      </c>
      <c r="D57" s="8">
        <f t="shared" si="5"/>
        <v>13739.041265593605</v>
      </c>
    </row>
    <row r="58" spans="2:4">
      <c r="B58" s="6">
        <v>2008</v>
      </c>
      <c r="C58" s="9">
        <f t="shared" si="6"/>
        <v>19176</v>
      </c>
      <c r="D58" s="9">
        <f t="shared" si="5"/>
        <v>11944.245394194728</v>
      </c>
    </row>
    <row r="59" spans="2:4">
      <c r="B59" s="7">
        <v>2009</v>
      </c>
      <c r="C59" s="8">
        <f t="shared" si="6"/>
        <v>24452</v>
      </c>
      <c r="D59" s="8">
        <f t="shared" si="5"/>
        <v>11979.799825469556</v>
      </c>
    </row>
    <row r="60" spans="2:4">
      <c r="B60" s="6">
        <v>2010</v>
      </c>
      <c r="C60" s="9">
        <f t="shared" si="6"/>
        <v>22991</v>
      </c>
      <c r="D60" s="9">
        <f t="shared" si="5"/>
        <v>11151.203652673601</v>
      </c>
    </row>
    <row r="61" spans="2:4">
      <c r="B61" s="7">
        <v>2011</v>
      </c>
      <c r="C61" s="8">
        <f t="shared" si="6"/>
        <v>21018</v>
      </c>
      <c r="D61" s="8">
        <f t="shared" si="5"/>
        <v>6930.9921367848183</v>
      </c>
    </row>
    <row r="62" spans="2:4">
      <c r="B62" s="6">
        <v>2012</v>
      </c>
      <c r="C62" s="9">
        <f t="shared" si="6"/>
        <v>21668</v>
      </c>
      <c r="D62" s="9">
        <f t="shared" si="5"/>
        <v>6171.7639075578181</v>
      </c>
    </row>
    <row r="63" spans="2:4">
      <c r="B63" s="7">
        <v>2013</v>
      </c>
      <c r="C63" s="8">
        <f t="shared" si="6"/>
        <v>17910</v>
      </c>
      <c r="D63" s="8">
        <f t="shared" si="5"/>
        <v>5159.4943356027088</v>
      </c>
    </row>
    <row r="64" spans="2:4">
      <c r="B64" s="6">
        <v>2014</v>
      </c>
      <c r="C64" s="9">
        <f t="shared" si="6"/>
        <v>3594.6200196</v>
      </c>
      <c r="D64" s="9">
        <f t="shared" si="5"/>
        <v>3594.6200196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G20" sqref="G20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5703125" bestFit="1" customWidth="1"/>
  </cols>
  <sheetData>
    <row r="1" spans="1:10" ht="99" customHeight="1"/>
    <row r="2" spans="1:10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34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32</v>
      </c>
    </row>
    <row r="9" spans="1:10">
      <c r="B9" s="6">
        <v>2002</v>
      </c>
      <c r="C9" s="9">
        <f>+'Serie sin empalme'!F32</f>
        <v>225375</v>
      </c>
      <c r="D9" s="9">
        <f>+'Serie sin empalme'!C32</f>
        <v>18806</v>
      </c>
    </row>
    <row r="10" spans="1:10">
      <c r="B10" s="7">
        <v>2003</v>
      </c>
      <c r="C10" s="8">
        <f>+'Serie sin empalme'!F33</f>
        <v>215928</v>
      </c>
      <c r="D10" s="8">
        <f>+'Serie sin empalme'!C33</f>
        <v>18074</v>
      </c>
    </row>
    <row r="11" spans="1:10">
      <c r="B11" s="6">
        <v>2004</v>
      </c>
      <c r="C11" s="9">
        <f>+'Serie sin empalme'!F34</f>
        <v>215845</v>
      </c>
      <c r="D11" s="9">
        <f>+'Serie sin empalme'!C34</f>
        <v>21229</v>
      </c>
    </row>
    <row r="12" spans="1:10">
      <c r="B12" s="7">
        <v>2005</v>
      </c>
      <c r="C12" s="8">
        <f>+'Serie sin empalme'!F35</f>
        <v>205491</v>
      </c>
      <c r="D12" s="8">
        <f>+'Serie sin empalme'!C35</f>
        <v>23175</v>
      </c>
    </row>
    <row r="13" spans="1:10">
      <c r="B13" s="6">
        <v>2006</v>
      </c>
      <c r="C13" s="9">
        <f>+'Serie sin empalme'!F36</f>
        <v>180615</v>
      </c>
      <c r="D13" s="9">
        <f>+'Serie sin empalme'!C36</f>
        <v>18783</v>
      </c>
    </row>
    <row r="14" spans="1:10">
      <c r="B14" s="7">
        <v>2007</v>
      </c>
      <c r="C14" s="8">
        <f>+'Serie sin empalme'!F37</f>
        <v>177765</v>
      </c>
      <c r="D14" s="8">
        <f>+'Serie sin empalme'!C37</f>
        <v>18824</v>
      </c>
    </row>
    <row r="15" spans="1:10">
      <c r="B15" s="6">
        <v>2008</v>
      </c>
      <c r="C15" s="9">
        <f>+'Serie sin empalme'!F38</f>
        <v>168429</v>
      </c>
      <c r="D15" s="9">
        <f>+'Serie sin empalme'!C38</f>
        <v>18220</v>
      </c>
    </row>
    <row r="16" spans="1:10">
      <c r="B16" s="7">
        <v>2009</v>
      </c>
      <c r="C16" s="8">
        <f>+'Serie sin empalme'!F39</f>
        <v>171830</v>
      </c>
      <c r="D16" s="8">
        <f>+'Serie sin empalme'!C39</f>
        <v>23861</v>
      </c>
    </row>
    <row r="17" spans="2:4">
      <c r="B17" s="6">
        <v>2010</v>
      </c>
      <c r="C17" s="9">
        <f>+'Serie sin empalme'!F40</f>
        <v>144841</v>
      </c>
      <c r="D17" s="9">
        <f>+'Serie sin empalme'!C40</f>
        <v>18545</v>
      </c>
    </row>
    <row r="18" spans="2:4">
      <c r="B18" s="7">
        <v>2011</v>
      </c>
      <c r="C18" s="8">
        <f>+'Serie sin empalme'!F41</f>
        <v>98232</v>
      </c>
      <c r="D18" s="8">
        <f>+'Serie sin empalme'!C41</f>
        <v>20001</v>
      </c>
    </row>
    <row r="19" spans="2:4">
      <c r="B19" s="6">
        <v>2012</v>
      </c>
      <c r="C19" s="9">
        <f>+'Serie sin empalme'!F42</f>
        <v>78713</v>
      </c>
      <c r="D19" s="9">
        <f>+'Serie sin empalme'!C42</f>
        <v>12611</v>
      </c>
    </row>
    <row r="20" spans="2:4">
      <c r="B20" s="7">
        <v>2013</v>
      </c>
      <c r="C20" s="8">
        <f>+'Serie sin empalme'!F43</f>
        <v>61628</v>
      </c>
      <c r="D20" s="8">
        <f>+'Serie sin empalme'!C43</f>
        <v>9719</v>
      </c>
    </row>
    <row r="21" spans="2:4">
      <c r="B21" s="6">
        <v>2014</v>
      </c>
      <c r="C21" s="9">
        <f>+'Serie sin empalme'!F44</f>
        <v>35619.286565130002</v>
      </c>
      <c r="D21" s="9">
        <f>+'Serie sin empalme'!C44</f>
        <v>1612.9978811300002</v>
      </c>
    </row>
    <row r="24" spans="2:4">
      <c r="B24" t="s">
        <v>9</v>
      </c>
    </row>
    <row r="31" spans="2:4">
      <c r="C31" s="11">
        <f>+'Serie sin empalme'!D51</f>
        <v>0.40874353258088902</v>
      </c>
    </row>
    <row r="32" spans="2:4">
      <c r="B32" s="10"/>
      <c r="C32" s="11">
        <f>2*(1-NORMSDIST(C31))</f>
        <v>0.68272788316759425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8.3443150305047148E-2</v>
      </c>
      <c r="D35" s="12">
        <f>+$C$47-$C$35</f>
        <v>-3.8158754218656492E-2</v>
      </c>
      <c r="E35" s="12">
        <f>-(B35-$B$35)/($B$35-$B$47)</f>
        <v>0</v>
      </c>
      <c r="F35" s="12">
        <f>-1/(LN(ABS($C$32)))</f>
        <v>2.62014056581376</v>
      </c>
      <c r="G35" s="12">
        <f>+D35*(E35^F35)+$C$35</f>
        <v>8.3443150305047148E-2</v>
      </c>
    </row>
    <row r="36" spans="2:7">
      <c r="B36" s="7">
        <v>2003</v>
      </c>
      <c r="C36" s="13">
        <f t="shared" ref="C36:C47" si="0">+D10/C10</f>
        <v>8.3703827201659808E-2</v>
      </c>
      <c r="D36" s="13">
        <f>+$C$47-$C$35</f>
        <v>-3.8158754218656492E-2</v>
      </c>
      <c r="E36" s="13">
        <f t="shared" ref="E36:E47" si="1">-(B36-$B$35)/($B$35-$B$47)</f>
        <v>8.3333333333333329E-2</v>
      </c>
      <c r="F36" s="13">
        <f t="shared" ref="F36:F47" si="2">-1/(LN(ABS($C$32)))</f>
        <v>2.62014056581376</v>
      </c>
      <c r="G36" s="13">
        <f t="shared" ref="G36:G47" si="3">+D36*(E36^F36)+$C$35</f>
        <v>8.3386397461401598E-2</v>
      </c>
    </row>
    <row r="37" spans="2:7">
      <c r="B37" s="6">
        <v>2004</v>
      </c>
      <c r="C37" s="12">
        <f t="shared" si="0"/>
        <v>9.8352984780745445E-2</v>
      </c>
      <c r="D37" s="12">
        <f t="shared" ref="D37:D47" si="4">+$C$47-$C$35</f>
        <v>-3.8158754218656492E-2</v>
      </c>
      <c r="E37" s="12">
        <f t="shared" si="1"/>
        <v>0.16666666666666666</v>
      </c>
      <c r="F37" s="12">
        <f t="shared" si="2"/>
        <v>2.62014056581376</v>
      </c>
      <c r="G37" s="12">
        <f t="shared" si="3"/>
        <v>8.3094228162777381E-2</v>
      </c>
    </row>
    <row r="38" spans="2:7">
      <c r="B38" s="7">
        <v>2005</v>
      </c>
      <c r="C38" s="13">
        <f t="shared" si="0"/>
        <v>0.11277866183920464</v>
      </c>
      <c r="D38" s="13">
        <f t="shared" si="4"/>
        <v>-3.8158754218656492E-2</v>
      </c>
      <c r="E38" s="13">
        <f t="shared" si="1"/>
        <v>0.25</v>
      </c>
      <c r="F38" s="13">
        <f t="shared" si="2"/>
        <v>2.62014056581376</v>
      </c>
      <c r="G38" s="13">
        <f t="shared" si="3"/>
        <v>8.2433636223145007E-2</v>
      </c>
    </row>
    <row r="39" spans="2:7">
      <c r="B39" s="6">
        <v>2006</v>
      </c>
      <c r="C39" s="12">
        <f t="shared" si="0"/>
        <v>0.10399468482684163</v>
      </c>
      <c r="D39" s="12">
        <f t="shared" si="4"/>
        <v>-3.8158754218656492E-2</v>
      </c>
      <c r="E39" s="12">
        <f t="shared" si="1"/>
        <v>0.33333333333333331</v>
      </c>
      <c r="F39" s="12">
        <f t="shared" si="2"/>
        <v>2.62014056581376</v>
      </c>
      <c r="G39" s="12">
        <f t="shared" si="3"/>
        <v>8.1297942178975291E-2</v>
      </c>
    </row>
    <row r="40" spans="2:7">
      <c r="B40" s="7">
        <v>2007</v>
      </c>
      <c r="C40" s="13">
        <f t="shared" si="0"/>
        <v>0.10589261103141788</v>
      </c>
      <c r="D40" s="13">
        <f t="shared" si="4"/>
        <v>-3.8158754218656492E-2</v>
      </c>
      <c r="E40" s="13">
        <f t="shared" si="1"/>
        <v>0.41666666666666669</v>
      </c>
      <c r="F40" s="13">
        <f t="shared" si="2"/>
        <v>2.62014056581376</v>
      </c>
      <c r="G40" s="13">
        <f t="shared" si="3"/>
        <v>7.9593801290228181E-2</v>
      </c>
    </row>
    <row r="41" spans="2:7">
      <c r="B41" s="6">
        <v>2008</v>
      </c>
      <c r="C41" s="12">
        <f t="shared" si="0"/>
        <v>0.10817614543813714</v>
      </c>
      <c r="D41" s="12">
        <f t="shared" si="4"/>
        <v>-3.8158754218656492E-2</v>
      </c>
      <c r="E41" s="12">
        <f t="shared" si="1"/>
        <v>0.5</v>
      </c>
      <c r="F41" s="12">
        <f t="shared" si="2"/>
        <v>2.62014056581376</v>
      </c>
      <c r="G41" s="12">
        <f t="shared" si="3"/>
        <v>7.7236557058218691E-2</v>
      </c>
    </row>
    <row r="42" spans="2:7">
      <c r="B42" s="7">
        <v>2009</v>
      </c>
      <c r="C42" s="13">
        <f t="shared" si="0"/>
        <v>0.13886399348192982</v>
      </c>
      <c r="D42" s="13">
        <f t="shared" si="4"/>
        <v>-3.8158754218656492E-2</v>
      </c>
      <c r="E42" s="13">
        <f t="shared" si="1"/>
        <v>0.58333333333333337</v>
      </c>
      <c r="F42" s="13">
        <f t="shared" si="2"/>
        <v>2.62014056581376</v>
      </c>
      <c r="G42" s="13">
        <f t="shared" si="3"/>
        <v>7.4147853025644181E-2</v>
      </c>
    </row>
    <row r="43" spans="2:7">
      <c r="B43" s="6">
        <v>2010</v>
      </c>
      <c r="C43" s="12">
        <f t="shared" si="0"/>
        <v>0.1280369508633605</v>
      </c>
      <c r="D43" s="12">
        <f t="shared" si="4"/>
        <v>-3.8158754218656492E-2</v>
      </c>
      <c r="E43" s="12">
        <f t="shared" si="1"/>
        <v>0.66666666666666663</v>
      </c>
      <c r="F43" s="12">
        <f t="shared" si="2"/>
        <v>2.62014056581376</v>
      </c>
      <c r="G43" s="12">
        <f t="shared" si="3"/>
        <v>7.0254196820384668E-2</v>
      </c>
    </row>
    <row r="44" spans="2:7">
      <c r="B44" s="7">
        <v>2011</v>
      </c>
      <c r="C44" s="13">
        <f t="shared" si="0"/>
        <v>0.2036098216467139</v>
      </c>
      <c r="D44" s="13">
        <f t="shared" si="4"/>
        <v>-3.8158754218656492E-2</v>
      </c>
      <c r="E44" s="13">
        <f t="shared" si="1"/>
        <v>0.75</v>
      </c>
      <c r="F44" s="13">
        <f t="shared" si="2"/>
        <v>2.62014056581376</v>
      </c>
      <c r="G44" s="13">
        <f t="shared" si="3"/>
        <v>6.5486011665024046E-2</v>
      </c>
    </row>
    <row r="45" spans="2:7">
      <c r="B45" s="6">
        <v>2012</v>
      </c>
      <c r="C45" s="12">
        <f t="shared" si="0"/>
        <v>0.16021495813906217</v>
      </c>
      <c r="D45" s="12">
        <f t="shared" si="4"/>
        <v>-3.8158754218656492E-2</v>
      </c>
      <c r="E45" s="12">
        <f t="shared" si="1"/>
        <v>0.83333333333333337</v>
      </c>
      <c r="F45" s="12">
        <f t="shared" si="2"/>
        <v>2.62014056581376</v>
      </c>
      <c r="G45" s="12">
        <f t="shared" si="3"/>
        <v>5.9776968695133659E-2</v>
      </c>
    </row>
    <row r="46" spans="2:7">
      <c r="B46" s="7">
        <v>2013</v>
      </c>
      <c r="C46" s="13">
        <f t="shared" si="0"/>
        <v>0.15770429025767507</v>
      </c>
      <c r="D46" s="13">
        <f t="shared" si="4"/>
        <v>-3.8158754218656492E-2</v>
      </c>
      <c r="E46" s="13">
        <f t="shared" si="1"/>
        <v>0.91666666666666663</v>
      </c>
      <c r="F46" s="13">
        <f t="shared" si="2"/>
        <v>2.62014056581376</v>
      </c>
      <c r="G46" s="13">
        <f t="shared" si="3"/>
        <v>5.3063494688341969E-2</v>
      </c>
    </row>
    <row r="47" spans="2:7">
      <c r="B47" s="6">
        <v>2014</v>
      </c>
      <c r="C47" s="12">
        <f t="shared" si="0"/>
        <v>4.5284396086390656E-2</v>
      </c>
      <c r="D47" s="12">
        <f t="shared" si="4"/>
        <v>-3.8158754218656492E-2</v>
      </c>
      <c r="E47" s="12">
        <f t="shared" si="1"/>
        <v>1</v>
      </c>
      <c r="F47" s="12">
        <f t="shared" si="2"/>
        <v>2.62014056581376</v>
      </c>
      <c r="G47" s="12">
        <f t="shared" si="3"/>
        <v>4.5284396086390656E-2</v>
      </c>
    </row>
    <row r="51" spans="2:4" ht="30">
      <c r="B51" s="2" t="s">
        <v>1</v>
      </c>
      <c r="C51" s="15" t="s">
        <v>37</v>
      </c>
      <c r="D51" s="15" t="s">
        <v>38</v>
      </c>
    </row>
    <row r="52" spans="2:4">
      <c r="B52" s="6">
        <v>2002</v>
      </c>
      <c r="C52" s="9">
        <f>+D9</f>
        <v>18806</v>
      </c>
      <c r="D52" s="9">
        <f>+G35*C9</f>
        <v>18806</v>
      </c>
    </row>
    <row r="53" spans="2:4">
      <c r="B53" s="7">
        <v>2003</v>
      </c>
      <c r="C53" s="8">
        <f>+D10</f>
        <v>18074</v>
      </c>
      <c r="D53" s="8">
        <f t="shared" ref="D53:D64" si="5">+G36*C10</f>
        <v>18005.458031045524</v>
      </c>
    </row>
    <row r="54" spans="2:4">
      <c r="B54" s="6">
        <v>2004</v>
      </c>
      <c r="C54" s="9">
        <f t="shared" ref="C54:C64" si="6">+D11</f>
        <v>21229</v>
      </c>
      <c r="D54" s="9">
        <f t="shared" si="5"/>
        <v>17935.473677794685</v>
      </c>
    </row>
    <row r="55" spans="2:4">
      <c r="B55" s="7">
        <v>2005</v>
      </c>
      <c r="C55" s="8">
        <f t="shared" si="6"/>
        <v>23175</v>
      </c>
      <c r="D55" s="8">
        <f t="shared" si="5"/>
        <v>16939.370341130292</v>
      </c>
    </row>
    <row r="56" spans="2:4">
      <c r="B56" s="6">
        <v>2006</v>
      </c>
      <c r="C56" s="9">
        <f t="shared" si="6"/>
        <v>18783</v>
      </c>
      <c r="D56" s="9">
        <f t="shared" si="5"/>
        <v>14683.627826655622</v>
      </c>
    </row>
    <row r="57" spans="2:4">
      <c r="B57" s="7">
        <v>2007</v>
      </c>
      <c r="C57" s="8">
        <f t="shared" si="6"/>
        <v>18824</v>
      </c>
      <c r="D57" s="8">
        <f t="shared" si="5"/>
        <v>14148.992086357412</v>
      </c>
    </row>
    <row r="58" spans="2:4">
      <c r="B58" s="6">
        <v>2008</v>
      </c>
      <c r="C58" s="9">
        <f t="shared" si="6"/>
        <v>18220</v>
      </c>
      <c r="D58" s="9">
        <f t="shared" si="5"/>
        <v>13008.876068758716</v>
      </c>
    </row>
    <row r="59" spans="2:4">
      <c r="B59" s="7">
        <v>2009</v>
      </c>
      <c r="C59" s="8">
        <f t="shared" si="6"/>
        <v>23861</v>
      </c>
      <c r="D59" s="8">
        <f t="shared" si="5"/>
        <v>12740.82558539644</v>
      </c>
    </row>
    <row r="60" spans="2:4">
      <c r="B60" s="6">
        <v>2010</v>
      </c>
      <c r="C60" s="9">
        <f t="shared" si="6"/>
        <v>18545</v>
      </c>
      <c r="D60" s="9">
        <f t="shared" si="5"/>
        <v>10175.688121661336</v>
      </c>
    </row>
    <row r="61" spans="2:4">
      <c r="B61" s="7">
        <v>2011</v>
      </c>
      <c r="C61" s="8">
        <f t="shared" si="6"/>
        <v>20001</v>
      </c>
      <c r="D61" s="8">
        <f t="shared" si="5"/>
        <v>6432.8218978786417</v>
      </c>
    </row>
    <row r="62" spans="2:4">
      <c r="B62" s="6">
        <v>2012</v>
      </c>
      <c r="C62" s="9">
        <f t="shared" si="6"/>
        <v>12611</v>
      </c>
      <c r="D62" s="9">
        <f t="shared" si="5"/>
        <v>4705.2245369000557</v>
      </c>
    </row>
    <row r="63" spans="2:4">
      <c r="B63" s="7">
        <v>2013</v>
      </c>
      <c r="C63" s="8">
        <f t="shared" si="6"/>
        <v>9719</v>
      </c>
      <c r="D63" s="8">
        <f t="shared" si="5"/>
        <v>3270.1970506531388</v>
      </c>
    </row>
    <row r="64" spans="2:4">
      <c r="B64" s="6">
        <v>2014</v>
      </c>
      <c r="C64" s="9">
        <f t="shared" si="6"/>
        <v>1612.9978811300002</v>
      </c>
      <c r="D64" s="9">
        <f t="shared" si="5"/>
        <v>1612.9978811300002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39" sqref="I39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14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11</v>
      </c>
    </row>
    <row r="9" spans="1:10">
      <c r="B9" s="6">
        <v>2002</v>
      </c>
      <c r="C9" s="9">
        <f>+'Serie sin empalme'!F10</f>
        <v>254857</v>
      </c>
      <c r="D9" s="9">
        <f>+'Serie sin empalme'!D10</f>
        <v>94149</v>
      </c>
    </row>
    <row r="10" spans="1:10">
      <c r="B10" s="7">
        <v>2003</v>
      </c>
      <c r="C10" s="8">
        <f>+'Serie sin empalme'!F11</f>
        <v>266766</v>
      </c>
      <c r="D10" s="8">
        <f>+'Serie sin empalme'!D11</f>
        <v>91017</v>
      </c>
    </row>
    <row r="11" spans="1:10">
      <c r="B11" s="6">
        <v>2004</v>
      </c>
      <c r="C11" s="9">
        <f>+'Serie sin empalme'!F12</f>
        <v>245482</v>
      </c>
      <c r="D11" s="9">
        <f>+'Serie sin empalme'!D12</f>
        <v>82483</v>
      </c>
    </row>
    <row r="12" spans="1:10">
      <c r="B12" s="7">
        <v>2005</v>
      </c>
      <c r="C12" s="8">
        <f>+'Serie sin empalme'!F13</f>
        <v>246318</v>
      </c>
      <c r="D12" s="8">
        <f>+'Serie sin empalme'!D13</f>
        <v>82106</v>
      </c>
    </row>
    <row r="13" spans="1:10">
      <c r="B13" s="6">
        <v>2006</v>
      </c>
      <c r="C13" s="9">
        <f>+'Serie sin empalme'!F14</f>
        <v>217010</v>
      </c>
      <c r="D13" s="9">
        <f>+'Serie sin empalme'!D14</f>
        <v>75665</v>
      </c>
    </row>
    <row r="14" spans="1:10">
      <c r="B14" s="7">
        <v>2007</v>
      </c>
      <c r="C14" s="8">
        <f>+'Serie sin empalme'!F15</f>
        <v>212270</v>
      </c>
      <c r="D14" s="8">
        <f>+'Serie sin empalme'!D15</f>
        <v>72322</v>
      </c>
    </row>
    <row r="15" spans="1:10">
      <c r="B15" s="6">
        <v>2008</v>
      </c>
      <c r="C15" s="9">
        <f>+'Serie sin empalme'!F16</f>
        <v>191135</v>
      </c>
      <c r="D15" s="9">
        <f>+'Serie sin empalme'!D16</f>
        <v>77179</v>
      </c>
    </row>
    <row r="16" spans="1:10">
      <c r="B16" s="7">
        <v>2009</v>
      </c>
      <c r="C16" s="8">
        <f>+'Serie sin empalme'!F17</f>
        <v>198397</v>
      </c>
      <c r="D16" s="8">
        <f>+'Serie sin empalme'!D17</f>
        <v>78082</v>
      </c>
    </row>
    <row r="17" spans="2:4">
      <c r="B17" s="6">
        <v>2010</v>
      </c>
      <c r="C17" s="9">
        <f>+'Serie sin empalme'!F18</f>
        <v>191023</v>
      </c>
      <c r="D17" s="9">
        <f>+'Serie sin empalme'!D18</f>
        <v>76240</v>
      </c>
    </row>
    <row r="18" spans="2:4">
      <c r="B18" s="7">
        <v>2011</v>
      </c>
      <c r="C18" s="8">
        <f>+'Serie sin empalme'!F19</f>
        <v>122772</v>
      </c>
      <c r="D18" s="8">
        <f>+'Serie sin empalme'!D19</f>
        <v>59767</v>
      </c>
    </row>
    <row r="19" spans="2:4">
      <c r="B19" s="6">
        <v>2012</v>
      </c>
      <c r="C19" s="9">
        <f>+'Serie sin empalme'!F20</f>
        <v>113027</v>
      </c>
      <c r="D19" s="9">
        <f>+'Serie sin empalme'!D20</f>
        <v>49578</v>
      </c>
    </row>
    <row r="20" spans="2:4">
      <c r="B20" s="7">
        <v>2013</v>
      </c>
      <c r="C20" s="8">
        <f>+'Serie sin empalme'!F21</f>
        <v>97686</v>
      </c>
      <c r="D20" s="8">
        <f>+'Serie sin empalme'!D21</f>
        <v>44608</v>
      </c>
    </row>
    <row r="21" spans="2:4">
      <c r="B21" s="6">
        <v>2014</v>
      </c>
      <c r="C21" s="9">
        <f>+'Serie sin empalme'!F22</f>
        <v>70365.445349170026</v>
      </c>
      <c r="D21" s="9">
        <f>+'Serie sin empalme'!D22</f>
        <v>34995.400705710024</v>
      </c>
    </row>
    <row r="24" spans="2:4">
      <c r="B24" t="s">
        <v>9</v>
      </c>
    </row>
    <row r="31" spans="2:4">
      <c r="C31" s="11">
        <f>+'Serie sin empalme'!C52</f>
        <v>1.99389087983846</v>
      </c>
    </row>
    <row r="32" spans="2:4">
      <c r="B32" s="10"/>
      <c r="C32" s="11">
        <f>2*(1-NORMSDIST(C31))</f>
        <v>4.6163980854384556E-2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0.36941892904648488</v>
      </c>
      <c r="D35" s="12">
        <f>+$C$47-$C$35</f>
        <v>0.12791894087041178</v>
      </c>
      <c r="E35" s="12">
        <f>-(B35-$B$35)/($B$35-$B$47)</f>
        <v>0</v>
      </c>
      <c r="F35" s="12">
        <f>-1/(LN(ABS($C$32)))</f>
        <v>0.32514452298497931</v>
      </c>
      <c r="G35" s="12">
        <f>+D35*(E35^F35)+$C$35</f>
        <v>0.36941892904648488</v>
      </c>
    </row>
    <row r="36" spans="2:7">
      <c r="B36" s="7">
        <v>2003</v>
      </c>
      <c r="C36" s="13">
        <f t="shared" ref="C36:C47" si="0">+D10/C10</f>
        <v>0.34118665796990622</v>
      </c>
      <c r="D36" s="13">
        <f>+$C$47-$C$35</f>
        <v>0.12791894087041178</v>
      </c>
      <c r="E36" s="13">
        <f t="shared" ref="E36:E47" si="1">-(B36-$B$35)/($B$35-$B$47)</f>
        <v>8.3333333333333329E-2</v>
      </c>
      <c r="F36" s="13">
        <f t="shared" ref="F36:F47" si="2">-1/(LN(ABS($C$32)))</f>
        <v>0.32514452298497931</v>
      </c>
      <c r="G36" s="13">
        <f t="shared" ref="G36:G47" si="3">+D36*(E36^F36)+$C$35</f>
        <v>0.42644126224283896</v>
      </c>
    </row>
    <row r="37" spans="2:7">
      <c r="B37" s="6">
        <v>2004</v>
      </c>
      <c r="C37" s="12">
        <f t="shared" si="0"/>
        <v>0.33600426915211706</v>
      </c>
      <c r="D37" s="12">
        <f t="shared" ref="D37:D47" si="4">+$C$47-$C$35</f>
        <v>0.12791894087041178</v>
      </c>
      <c r="E37" s="12">
        <f t="shared" si="1"/>
        <v>0.16666666666666666</v>
      </c>
      <c r="F37" s="12">
        <f t="shared" si="2"/>
        <v>0.32514452298497931</v>
      </c>
      <c r="G37" s="12">
        <f t="shared" si="3"/>
        <v>0.44085593394244466</v>
      </c>
    </row>
    <row r="38" spans="2:7">
      <c r="B38" s="7">
        <v>2005</v>
      </c>
      <c r="C38" s="13">
        <f t="shared" si="0"/>
        <v>0.33333333333333331</v>
      </c>
      <c r="D38" s="13">
        <f t="shared" si="4"/>
        <v>0.12791894087041178</v>
      </c>
      <c r="E38" s="13">
        <f t="shared" si="1"/>
        <v>0.25</v>
      </c>
      <c r="F38" s="13">
        <f t="shared" si="2"/>
        <v>0.32514452298497931</v>
      </c>
      <c r="G38" s="13">
        <f t="shared" si="3"/>
        <v>0.45092282075273071</v>
      </c>
    </row>
    <row r="39" spans="2:7">
      <c r="B39" s="6">
        <v>2006</v>
      </c>
      <c r="C39" s="12">
        <f t="shared" si="0"/>
        <v>0.34867056817658171</v>
      </c>
      <c r="D39" s="12">
        <f t="shared" si="4"/>
        <v>0.12791894087041178</v>
      </c>
      <c r="E39" s="12">
        <f t="shared" si="1"/>
        <v>0.33333333333333331</v>
      </c>
      <c r="F39" s="12">
        <f t="shared" si="2"/>
        <v>0.32514452298497931</v>
      </c>
      <c r="G39" s="12">
        <f t="shared" si="3"/>
        <v>0.45891448951281244</v>
      </c>
    </row>
    <row r="40" spans="2:7">
      <c r="B40" s="7">
        <v>2007</v>
      </c>
      <c r="C40" s="13">
        <f t="shared" si="0"/>
        <v>0.34070758939087009</v>
      </c>
      <c r="D40" s="13">
        <f t="shared" si="4"/>
        <v>0.12791894087041178</v>
      </c>
      <c r="E40" s="13">
        <f t="shared" si="1"/>
        <v>0.41666666666666669</v>
      </c>
      <c r="F40" s="13">
        <f t="shared" si="2"/>
        <v>0.32514452298497931</v>
      </c>
      <c r="G40" s="13">
        <f t="shared" si="3"/>
        <v>0.46564909884478184</v>
      </c>
    </row>
    <row r="41" spans="2:7">
      <c r="B41" s="6">
        <v>2008</v>
      </c>
      <c r="C41" s="12">
        <f t="shared" si="0"/>
        <v>0.40379313050984905</v>
      </c>
      <c r="D41" s="12">
        <f t="shared" si="4"/>
        <v>0.12791894087041178</v>
      </c>
      <c r="E41" s="12">
        <f t="shared" si="1"/>
        <v>0.5</v>
      </c>
      <c r="F41" s="12">
        <f t="shared" si="2"/>
        <v>0.32514452298497931</v>
      </c>
      <c r="G41" s="12">
        <f t="shared" si="3"/>
        <v>0.47152618394974677</v>
      </c>
    </row>
    <row r="42" spans="2:7">
      <c r="B42" s="7">
        <v>2009</v>
      </c>
      <c r="C42" s="13">
        <f t="shared" si="0"/>
        <v>0.39356441881681681</v>
      </c>
      <c r="D42" s="13">
        <f t="shared" si="4"/>
        <v>0.12791894087041178</v>
      </c>
      <c r="E42" s="13">
        <f t="shared" si="1"/>
        <v>0.58333333333333337</v>
      </c>
      <c r="F42" s="13">
        <f t="shared" si="2"/>
        <v>0.32514452298497931</v>
      </c>
      <c r="G42" s="13">
        <f t="shared" si="3"/>
        <v>0.47677435083295328</v>
      </c>
    </row>
    <row r="43" spans="2:7">
      <c r="B43" s="6">
        <v>2010</v>
      </c>
      <c r="C43" s="12">
        <f t="shared" si="0"/>
        <v>0.39911424278751773</v>
      </c>
      <c r="D43" s="12">
        <f t="shared" si="4"/>
        <v>0.12791894087041178</v>
      </c>
      <c r="E43" s="12">
        <f t="shared" si="1"/>
        <v>0.66666666666666663</v>
      </c>
      <c r="F43" s="12">
        <f t="shared" si="2"/>
        <v>0.32514452298497931</v>
      </c>
      <c r="G43" s="12">
        <f t="shared" si="3"/>
        <v>0.4815380661078299</v>
      </c>
    </row>
    <row r="44" spans="2:7">
      <c r="B44" s="7">
        <v>2011</v>
      </c>
      <c r="C44" s="13">
        <f t="shared" si="0"/>
        <v>0.48681295409376729</v>
      </c>
      <c r="D44" s="13">
        <f t="shared" si="4"/>
        <v>0.12791894087041178</v>
      </c>
      <c r="E44" s="13">
        <f t="shared" si="1"/>
        <v>0.75</v>
      </c>
      <c r="F44" s="13">
        <f t="shared" si="2"/>
        <v>0.32514452298497931</v>
      </c>
      <c r="G44" s="13">
        <f t="shared" si="3"/>
        <v>0.48591511555623268</v>
      </c>
    </row>
    <row r="45" spans="2:7">
      <c r="B45" s="6">
        <v>2012</v>
      </c>
      <c r="C45" s="12">
        <f t="shared" si="0"/>
        <v>0.4386385553894202</v>
      </c>
      <c r="D45" s="12">
        <f t="shared" si="4"/>
        <v>0.12791894087041178</v>
      </c>
      <c r="E45" s="12">
        <f t="shared" si="1"/>
        <v>0.83333333333333337</v>
      </c>
      <c r="F45" s="12">
        <f t="shared" si="2"/>
        <v>0.32514452298497931</v>
      </c>
      <c r="G45" s="12">
        <f t="shared" si="3"/>
        <v>0.48997511687114442</v>
      </c>
    </row>
    <row r="46" spans="2:7">
      <c r="B46" s="7">
        <v>2013</v>
      </c>
      <c r="C46" s="13">
        <f t="shared" si="0"/>
        <v>0.45664680711667999</v>
      </c>
      <c r="D46" s="13">
        <f t="shared" si="4"/>
        <v>0.12791894087041178</v>
      </c>
      <c r="E46" s="13">
        <f t="shared" si="1"/>
        <v>0.91666666666666663</v>
      </c>
      <c r="F46" s="13">
        <f t="shared" si="2"/>
        <v>0.32514452298497931</v>
      </c>
      <c r="G46" s="13">
        <f t="shared" si="3"/>
        <v>0.49376959381736513</v>
      </c>
    </row>
    <row r="47" spans="2:7">
      <c r="B47" s="6">
        <v>2014</v>
      </c>
      <c r="C47" s="12">
        <f t="shared" si="0"/>
        <v>0.49733786991689666</v>
      </c>
      <c r="D47" s="12">
        <f t="shared" si="4"/>
        <v>0.12791894087041178</v>
      </c>
      <c r="E47" s="12">
        <f t="shared" si="1"/>
        <v>1</v>
      </c>
      <c r="F47" s="12">
        <f t="shared" si="2"/>
        <v>0.32514452298497931</v>
      </c>
      <c r="G47" s="12">
        <f t="shared" si="3"/>
        <v>0.49733786991689666</v>
      </c>
    </row>
    <row r="51" spans="2:4" ht="30">
      <c r="B51" s="2" t="s">
        <v>1</v>
      </c>
      <c r="C51" s="15" t="s">
        <v>12</v>
      </c>
      <c r="D51" s="15" t="s">
        <v>13</v>
      </c>
    </row>
    <row r="52" spans="2:4">
      <c r="B52" s="6">
        <v>2002</v>
      </c>
      <c r="C52" s="9">
        <f>+D9</f>
        <v>94149</v>
      </c>
      <c r="D52" s="9">
        <f>+G35*C9</f>
        <v>94149</v>
      </c>
    </row>
    <row r="53" spans="2:4">
      <c r="B53" s="7">
        <v>2003</v>
      </c>
      <c r="C53" s="8">
        <f>+D10</f>
        <v>91017</v>
      </c>
      <c r="D53" s="8">
        <f t="shared" ref="D53:D64" si="5">+G36*C10</f>
        <v>113760.02976347318</v>
      </c>
    </row>
    <row r="54" spans="2:4">
      <c r="B54" s="6">
        <v>2004</v>
      </c>
      <c r="C54" s="9">
        <f t="shared" ref="C54:C64" si="6">+D11</f>
        <v>82483</v>
      </c>
      <c r="D54" s="9">
        <f t="shared" si="5"/>
        <v>108222.1963760592</v>
      </c>
    </row>
    <row r="55" spans="2:4">
      <c r="B55" s="7">
        <v>2005</v>
      </c>
      <c r="C55" s="8">
        <f t="shared" si="6"/>
        <v>82106</v>
      </c>
      <c r="D55" s="8">
        <f t="shared" si="5"/>
        <v>111070.40736217113</v>
      </c>
    </row>
    <row r="56" spans="2:4">
      <c r="B56" s="6">
        <v>2006</v>
      </c>
      <c r="C56" s="9">
        <f t="shared" si="6"/>
        <v>75665</v>
      </c>
      <c r="D56" s="9">
        <f t="shared" si="5"/>
        <v>99589.03336917542</v>
      </c>
    </row>
    <row r="57" spans="2:4">
      <c r="B57" s="7">
        <v>2007</v>
      </c>
      <c r="C57" s="8">
        <f t="shared" si="6"/>
        <v>72322</v>
      </c>
      <c r="D57" s="8">
        <f t="shared" si="5"/>
        <v>98843.334211781839</v>
      </c>
    </row>
    <row r="58" spans="2:4">
      <c r="B58" s="6">
        <v>2008</v>
      </c>
      <c r="C58" s="9">
        <f t="shared" si="6"/>
        <v>77179</v>
      </c>
      <c r="D58" s="9">
        <f t="shared" si="5"/>
        <v>90125.157169234852</v>
      </c>
    </row>
    <row r="59" spans="2:4">
      <c r="B59" s="7">
        <v>2009</v>
      </c>
      <c r="C59" s="8">
        <f t="shared" si="6"/>
        <v>78082</v>
      </c>
      <c r="D59" s="8">
        <f t="shared" si="5"/>
        <v>94590.600882205428</v>
      </c>
    </row>
    <row r="60" spans="2:4">
      <c r="B60" s="6">
        <v>2010</v>
      </c>
      <c r="C60" s="9">
        <f t="shared" si="6"/>
        <v>76240</v>
      </c>
      <c r="D60" s="9">
        <f t="shared" si="5"/>
        <v>91984.846002115984</v>
      </c>
    </row>
    <row r="61" spans="2:4">
      <c r="B61" s="7">
        <v>2011</v>
      </c>
      <c r="C61" s="8">
        <f t="shared" si="6"/>
        <v>59767</v>
      </c>
      <c r="D61" s="8">
        <f t="shared" si="5"/>
        <v>59656.770567069798</v>
      </c>
    </row>
    <row r="62" spans="2:4">
      <c r="B62" s="6">
        <v>2012</v>
      </c>
      <c r="C62" s="9">
        <f t="shared" si="6"/>
        <v>49578</v>
      </c>
      <c r="D62" s="9">
        <f t="shared" si="5"/>
        <v>55380.417534594839</v>
      </c>
    </row>
    <row r="63" spans="2:4">
      <c r="B63" s="7">
        <v>2013</v>
      </c>
      <c r="C63" s="8">
        <f t="shared" si="6"/>
        <v>44608</v>
      </c>
      <c r="D63" s="8">
        <f t="shared" si="5"/>
        <v>48234.376541643127</v>
      </c>
    </row>
    <row r="64" spans="2:4">
      <c r="B64" s="6">
        <v>2014</v>
      </c>
      <c r="C64" s="9">
        <f t="shared" si="6"/>
        <v>34995.400705710024</v>
      </c>
      <c r="D64" s="9">
        <f t="shared" si="5"/>
        <v>34995.400705710024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35" sqref="J35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6.140625" customWidth="1"/>
  </cols>
  <sheetData>
    <row r="1" spans="1:10" ht="99" customHeight="1"/>
    <row r="2" spans="1:10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24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8</v>
      </c>
      <c r="D8" s="5" t="s">
        <v>18</v>
      </c>
    </row>
    <row r="9" spans="1:10">
      <c r="B9" s="6">
        <v>2002</v>
      </c>
      <c r="C9" s="9">
        <f>+'Serie sin empalme'!F32</f>
        <v>225375</v>
      </c>
      <c r="D9" s="9">
        <f>+'Serie sin empalme'!E32</f>
        <v>118129</v>
      </c>
    </row>
    <row r="10" spans="1:10">
      <c r="B10" s="7">
        <v>2003</v>
      </c>
      <c r="C10" s="8">
        <f>+'Serie sin empalme'!F33</f>
        <v>215928</v>
      </c>
      <c r="D10" s="8">
        <f>+'Serie sin empalme'!E33</f>
        <v>118390</v>
      </c>
    </row>
    <row r="11" spans="1:10">
      <c r="B11" s="6">
        <v>2004</v>
      </c>
      <c r="C11" s="9">
        <f>+'Serie sin empalme'!F34</f>
        <v>215845</v>
      </c>
      <c r="D11" s="9">
        <f>+'Serie sin empalme'!E34</f>
        <v>119463</v>
      </c>
    </row>
    <row r="12" spans="1:10">
      <c r="B12" s="7">
        <v>2005</v>
      </c>
      <c r="C12" s="8">
        <f>+'Serie sin empalme'!F35</f>
        <v>205491</v>
      </c>
      <c r="D12" s="8">
        <f>+'Serie sin empalme'!E35</f>
        <v>110527</v>
      </c>
    </row>
    <row r="13" spans="1:10">
      <c r="B13" s="6">
        <v>2006</v>
      </c>
      <c r="C13" s="9">
        <f>+'Serie sin empalme'!F36</f>
        <v>180615</v>
      </c>
      <c r="D13" s="9">
        <f>+'Serie sin empalme'!E36</f>
        <v>100581</v>
      </c>
    </row>
    <row r="14" spans="1:10">
      <c r="B14" s="7">
        <v>2007</v>
      </c>
      <c r="C14" s="8">
        <f>+'Serie sin empalme'!F37</f>
        <v>177765</v>
      </c>
      <c r="D14" s="8">
        <f>+'Serie sin empalme'!E37</f>
        <v>100434</v>
      </c>
    </row>
    <row r="15" spans="1:10">
      <c r="B15" s="6">
        <v>2008</v>
      </c>
      <c r="C15" s="9">
        <f>+'Serie sin empalme'!F38</f>
        <v>168429</v>
      </c>
      <c r="D15" s="9">
        <f>+'Serie sin empalme'!E38</f>
        <v>81670</v>
      </c>
    </row>
    <row r="16" spans="1:10">
      <c r="B16" s="7">
        <v>2009</v>
      </c>
      <c r="C16" s="8">
        <f>+'Serie sin empalme'!F39</f>
        <v>171830</v>
      </c>
      <c r="D16" s="8">
        <f>+'Serie sin empalme'!E39</f>
        <v>80334</v>
      </c>
    </row>
    <row r="17" spans="2:4">
      <c r="B17" s="6">
        <v>2010</v>
      </c>
      <c r="C17" s="9">
        <f>+'Serie sin empalme'!F40</f>
        <v>144841</v>
      </c>
      <c r="D17" s="9">
        <f>+'Serie sin empalme'!E40</f>
        <v>72459</v>
      </c>
    </row>
    <row r="18" spans="2:4">
      <c r="B18" s="7">
        <v>2011</v>
      </c>
      <c r="C18" s="8">
        <f>+'Serie sin empalme'!F41</f>
        <v>98232</v>
      </c>
      <c r="D18" s="8">
        <f>+'Serie sin empalme'!E41</f>
        <v>34136</v>
      </c>
    </row>
    <row r="19" spans="2:4">
      <c r="B19" s="6">
        <v>2012</v>
      </c>
      <c r="C19" s="9">
        <f>+'Serie sin empalme'!F42</f>
        <v>78713</v>
      </c>
      <c r="D19" s="9">
        <f>+'Serie sin empalme'!E42</f>
        <v>32051</v>
      </c>
    </row>
    <row r="20" spans="2:4">
      <c r="B20" s="7">
        <v>2013</v>
      </c>
      <c r="C20" s="8">
        <f>+'Serie sin empalme'!F43</f>
        <v>61628</v>
      </c>
      <c r="D20" s="8">
        <f>+'Serie sin empalme'!E43</f>
        <v>24301</v>
      </c>
    </row>
    <row r="21" spans="2:4">
      <c r="B21" s="6">
        <v>2014</v>
      </c>
      <c r="C21" s="9">
        <f>+'Serie sin empalme'!F44</f>
        <v>35619.286565130002</v>
      </c>
      <c r="D21" s="9">
        <f>+'Serie sin empalme'!E44</f>
        <v>20276.529931000005</v>
      </c>
    </row>
    <row r="24" spans="2:4">
      <c r="B24" t="s">
        <v>9</v>
      </c>
    </row>
    <row r="31" spans="2:4">
      <c r="C31" s="11">
        <f>+'Serie sin empalme'!D53</f>
        <v>0.342496908202223</v>
      </c>
    </row>
    <row r="32" spans="2:4">
      <c r="B32" s="10"/>
      <c r="C32" s="11">
        <f>2*(1-NORMSDIST(C31))</f>
        <v>0.73197697036268927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0.52414420410427065</v>
      </c>
      <c r="D35" s="12">
        <f>+$C$47-$C$35</f>
        <v>4.5112844150311693E-2</v>
      </c>
      <c r="E35" s="12">
        <f>-(B35-$B$35)/($B$35-$B$47)</f>
        <v>0</v>
      </c>
      <c r="F35" s="12">
        <f>-1/(LN(ABS($C$32)))</f>
        <v>3.205064239761783</v>
      </c>
      <c r="G35" s="12">
        <f>+D35*(E35^F35)+$C$35</f>
        <v>0.52414420410427065</v>
      </c>
    </row>
    <row r="36" spans="2:7">
      <c r="B36" s="7">
        <v>2003</v>
      </c>
      <c r="C36" s="13">
        <f t="shared" ref="C36:C47" si="0">+D10/C10</f>
        <v>0.5482846133896484</v>
      </c>
      <c r="D36" s="13">
        <f>+$C$47-$C$35</f>
        <v>4.5112844150311693E-2</v>
      </c>
      <c r="E36" s="13">
        <f t="shared" ref="E36:E47" si="1">-(B36-$B$35)/($B$35-$B$47)</f>
        <v>8.3333333333333329E-2</v>
      </c>
      <c r="F36" s="13">
        <f t="shared" ref="F36:F47" si="2">-1/(LN(ABS($C$32)))</f>
        <v>3.205064239761783</v>
      </c>
      <c r="G36" s="13">
        <f t="shared" ref="G36:G47" si="3">+D36*(E36^F36)+$C$35</f>
        <v>0.5241598880376267</v>
      </c>
    </row>
    <row r="37" spans="2:7">
      <c r="B37" s="6">
        <v>2004</v>
      </c>
      <c r="C37" s="12">
        <f t="shared" si="0"/>
        <v>0.55346660798258007</v>
      </c>
      <c r="D37" s="12">
        <f t="shared" ref="D37:D47" si="4">+$C$47-$C$35</f>
        <v>4.5112844150311693E-2</v>
      </c>
      <c r="E37" s="12">
        <f t="shared" si="1"/>
        <v>0.16666666666666666</v>
      </c>
      <c r="F37" s="12">
        <f t="shared" si="2"/>
        <v>3.205064239761783</v>
      </c>
      <c r="G37" s="12">
        <f t="shared" si="3"/>
        <v>0.5242888397911577</v>
      </c>
    </row>
    <row r="38" spans="2:7">
      <c r="B38" s="7">
        <v>2005</v>
      </c>
      <c r="C38" s="13">
        <f t="shared" si="0"/>
        <v>0.53786783849414332</v>
      </c>
      <c r="D38" s="13">
        <f t="shared" si="4"/>
        <v>4.5112844150311693E-2</v>
      </c>
      <c r="E38" s="13">
        <f t="shared" si="1"/>
        <v>0.25</v>
      </c>
      <c r="F38" s="13">
        <f t="shared" si="2"/>
        <v>3.205064239761783</v>
      </c>
      <c r="G38" s="13">
        <f t="shared" si="3"/>
        <v>0.52467467218874442</v>
      </c>
    </row>
    <row r="39" spans="2:7">
      <c r="B39" s="6">
        <v>2006</v>
      </c>
      <c r="C39" s="12">
        <f t="shared" si="0"/>
        <v>0.55688065775267837</v>
      </c>
      <c r="D39" s="12">
        <f t="shared" si="4"/>
        <v>4.5112844150311693E-2</v>
      </c>
      <c r="E39" s="12">
        <f t="shared" si="1"/>
        <v>0.33333333333333331</v>
      </c>
      <c r="F39" s="12">
        <f t="shared" si="2"/>
        <v>3.205064239761783</v>
      </c>
      <c r="G39" s="12">
        <f t="shared" si="3"/>
        <v>0.52547802014686495</v>
      </c>
    </row>
    <row r="40" spans="2:7">
      <c r="B40" s="7">
        <v>2007</v>
      </c>
      <c r="C40" s="13">
        <f t="shared" si="0"/>
        <v>0.56498185807104884</v>
      </c>
      <c r="D40" s="13">
        <f t="shared" si="4"/>
        <v>4.5112844150311693E-2</v>
      </c>
      <c r="E40" s="13">
        <f t="shared" si="1"/>
        <v>0.41666666666666669</v>
      </c>
      <c r="F40" s="13">
        <f t="shared" si="2"/>
        <v>3.205064239761783</v>
      </c>
      <c r="G40" s="13">
        <f t="shared" si="3"/>
        <v>0.52687128960160645</v>
      </c>
    </row>
    <row r="41" spans="2:7">
      <c r="B41" s="6">
        <v>2008</v>
      </c>
      <c r="C41" s="12">
        <f t="shared" si="0"/>
        <v>0.48489274412363664</v>
      </c>
      <c r="D41" s="12">
        <f t="shared" si="4"/>
        <v>4.5112844150311693E-2</v>
      </c>
      <c r="E41" s="12">
        <f t="shared" si="1"/>
        <v>0.5</v>
      </c>
      <c r="F41" s="12">
        <f t="shared" si="2"/>
        <v>3.205064239761783</v>
      </c>
      <c r="G41" s="12">
        <f t="shared" si="3"/>
        <v>0.52903612847220383</v>
      </c>
    </row>
    <row r="42" spans="2:7">
      <c r="B42" s="7">
        <v>2009</v>
      </c>
      <c r="C42" s="13">
        <f t="shared" si="0"/>
        <v>0.46752022347669209</v>
      </c>
      <c r="D42" s="13">
        <f t="shared" si="4"/>
        <v>4.5112844150311693E-2</v>
      </c>
      <c r="E42" s="13">
        <f t="shared" si="1"/>
        <v>0.58333333333333337</v>
      </c>
      <c r="F42" s="13">
        <f t="shared" si="2"/>
        <v>3.205064239761783</v>
      </c>
      <c r="G42" s="13">
        <f t="shared" si="3"/>
        <v>0.53216187997978326</v>
      </c>
    </row>
    <row r="43" spans="2:7">
      <c r="B43" s="6">
        <v>2010</v>
      </c>
      <c r="C43" s="12">
        <f t="shared" si="0"/>
        <v>0.50026580871438331</v>
      </c>
      <c r="D43" s="12">
        <f t="shared" si="4"/>
        <v>4.5112844150311693E-2</v>
      </c>
      <c r="E43" s="12">
        <f t="shared" si="1"/>
        <v>0.66666666666666663</v>
      </c>
      <c r="F43" s="12">
        <f t="shared" si="2"/>
        <v>3.205064239761783</v>
      </c>
      <c r="G43" s="12">
        <f t="shared" si="3"/>
        <v>0.53644452412744437</v>
      </c>
    </row>
    <row r="44" spans="2:7">
      <c r="B44" s="7">
        <v>2011</v>
      </c>
      <c r="C44" s="13">
        <f t="shared" si="0"/>
        <v>0.34750386839319164</v>
      </c>
      <c r="D44" s="13">
        <f t="shared" si="4"/>
        <v>4.5112844150311693E-2</v>
      </c>
      <c r="E44" s="13">
        <f t="shared" si="1"/>
        <v>0.75</v>
      </c>
      <c r="F44" s="13">
        <f t="shared" si="2"/>
        <v>3.205064239761783</v>
      </c>
      <c r="G44" s="13">
        <f t="shared" si="3"/>
        <v>0.54208590165278225</v>
      </c>
    </row>
    <row r="45" spans="2:7">
      <c r="B45" s="6">
        <v>2012</v>
      </c>
      <c r="C45" s="12">
        <f t="shared" si="0"/>
        <v>0.40718813918920638</v>
      </c>
      <c r="D45" s="12">
        <f t="shared" si="4"/>
        <v>4.5112844150311693E-2</v>
      </c>
      <c r="E45" s="12">
        <f t="shared" si="1"/>
        <v>0.83333333333333337</v>
      </c>
      <c r="F45" s="12">
        <f t="shared" si="2"/>
        <v>3.205064239761783</v>
      </c>
      <c r="G45" s="12">
        <f t="shared" si="3"/>
        <v>0.54929311765500588</v>
      </c>
    </row>
    <row r="46" spans="2:7">
      <c r="B46" s="7">
        <v>2013</v>
      </c>
      <c r="C46" s="13">
        <f t="shared" si="0"/>
        <v>0.39431751801129356</v>
      </c>
      <c r="D46" s="13">
        <f t="shared" si="4"/>
        <v>4.5112844150311693E-2</v>
      </c>
      <c r="E46" s="13">
        <f t="shared" si="1"/>
        <v>0.91666666666666663</v>
      </c>
      <c r="F46" s="13">
        <f t="shared" si="2"/>
        <v>3.205064239761783</v>
      </c>
      <c r="G46" s="13">
        <f t="shared" si="3"/>
        <v>0.55827806725499929</v>
      </c>
    </row>
    <row r="47" spans="2:7">
      <c r="B47" s="6">
        <v>2014</v>
      </c>
      <c r="C47" s="12">
        <f t="shared" si="0"/>
        <v>0.56925704825458234</v>
      </c>
      <c r="D47" s="12">
        <f t="shared" si="4"/>
        <v>4.5112844150311693E-2</v>
      </c>
      <c r="E47" s="12">
        <f t="shared" si="1"/>
        <v>1</v>
      </c>
      <c r="F47" s="12">
        <f t="shared" si="2"/>
        <v>3.205064239761783</v>
      </c>
      <c r="G47" s="12">
        <f t="shared" si="3"/>
        <v>0.56925704825458234</v>
      </c>
    </row>
    <row r="51" spans="2:4" ht="45">
      <c r="B51" s="2" t="s">
        <v>1</v>
      </c>
      <c r="C51" s="15" t="s">
        <v>22</v>
      </c>
      <c r="D51" s="15" t="s">
        <v>23</v>
      </c>
    </row>
    <row r="52" spans="2:4">
      <c r="B52" s="6">
        <v>2002</v>
      </c>
      <c r="C52" s="9">
        <f>+D9</f>
        <v>118129</v>
      </c>
      <c r="D52" s="9">
        <f>+G35*C9</f>
        <v>118129</v>
      </c>
    </row>
    <row r="53" spans="2:4">
      <c r="B53" s="7">
        <v>2003</v>
      </c>
      <c r="C53" s="8">
        <f>+D10</f>
        <v>118390</v>
      </c>
      <c r="D53" s="8">
        <f t="shared" ref="D53:D64" si="5">+G36*C10</f>
        <v>113180.79630418865</v>
      </c>
    </row>
    <row r="54" spans="2:4">
      <c r="B54" s="6">
        <v>2004</v>
      </c>
      <c r="C54" s="9">
        <f t="shared" ref="C54:C64" si="6">+D11</f>
        <v>119463</v>
      </c>
      <c r="D54" s="9">
        <f t="shared" si="5"/>
        <v>113165.12462472243</v>
      </c>
    </row>
    <row r="55" spans="2:4">
      <c r="B55" s="7">
        <v>2005</v>
      </c>
      <c r="C55" s="8">
        <f t="shared" si="6"/>
        <v>110527</v>
      </c>
      <c r="D55" s="8">
        <f t="shared" si="5"/>
        <v>107815.92306273727</v>
      </c>
    </row>
    <row r="56" spans="2:4">
      <c r="B56" s="6">
        <v>2006</v>
      </c>
      <c r="C56" s="9">
        <f t="shared" si="6"/>
        <v>100581</v>
      </c>
      <c r="D56" s="9">
        <f t="shared" si="5"/>
        <v>94909.212608826012</v>
      </c>
    </row>
    <row r="57" spans="2:4">
      <c r="B57" s="7">
        <v>2007</v>
      </c>
      <c r="C57" s="8">
        <f t="shared" si="6"/>
        <v>100434</v>
      </c>
      <c r="D57" s="8">
        <f t="shared" si="5"/>
        <v>93659.274796029567</v>
      </c>
    </row>
    <row r="58" spans="2:4">
      <c r="B58" s="6">
        <v>2008</v>
      </c>
      <c r="C58" s="9">
        <f t="shared" si="6"/>
        <v>81670</v>
      </c>
      <c r="D58" s="9">
        <f t="shared" si="5"/>
        <v>89105.02608244482</v>
      </c>
    </row>
    <row r="59" spans="2:4">
      <c r="B59" s="7">
        <v>2009</v>
      </c>
      <c r="C59" s="8">
        <f t="shared" si="6"/>
        <v>80334</v>
      </c>
      <c r="D59" s="8">
        <f t="shared" si="5"/>
        <v>91441.375836926163</v>
      </c>
    </row>
    <row r="60" spans="2:4">
      <c r="B60" s="6">
        <v>2010</v>
      </c>
      <c r="C60" s="9">
        <f t="shared" si="6"/>
        <v>72459</v>
      </c>
      <c r="D60" s="9">
        <f t="shared" si="5"/>
        <v>77699.161319143168</v>
      </c>
    </row>
    <row r="61" spans="2:4">
      <c r="B61" s="7">
        <v>2011</v>
      </c>
      <c r="C61" s="8">
        <f t="shared" si="6"/>
        <v>34136</v>
      </c>
      <c r="D61" s="8">
        <f t="shared" si="5"/>
        <v>53250.182291156103</v>
      </c>
    </row>
    <row r="62" spans="2:4">
      <c r="B62" s="6">
        <v>2012</v>
      </c>
      <c r="C62" s="9">
        <f t="shared" si="6"/>
        <v>32051</v>
      </c>
      <c r="D62" s="9">
        <f t="shared" si="5"/>
        <v>43236.509169978475</v>
      </c>
    </row>
    <row r="63" spans="2:4">
      <c r="B63" s="7">
        <v>2013</v>
      </c>
      <c r="C63" s="8">
        <f t="shared" si="6"/>
        <v>24301</v>
      </c>
      <c r="D63" s="8">
        <f t="shared" si="5"/>
        <v>34405.560728791097</v>
      </c>
    </row>
    <row r="64" spans="2:4">
      <c r="B64" s="6">
        <v>2014</v>
      </c>
      <c r="C64" s="9">
        <f t="shared" si="6"/>
        <v>20276.529931000005</v>
      </c>
      <c r="D64" s="9">
        <f t="shared" si="5"/>
        <v>20276.529931000005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>
      <selection activeCell="I24" sqref="I24"/>
    </sheetView>
  </sheetViews>
  <sheetFormatPr baseColWidth="10" defaultRowHeight="15"/>
  <cols>
    <col min="1" max="1" width="10.140625" customWidth="1"/>
    <col min="2" max="7" width="14.140625"/>
    <col min="8" max="9" width="13.7109375" customWidth="1"/>
  </cols>
  <sheetData>
    <row r="1" spans="1:10" ht="93" customHeight="1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7" t="s">
        <v>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16"/>
    </row>
    <row r="6" spans="1:10">
      <c r="A6" s="28" t="s">
        <v>5</v>
      </c>
      <c r="B6" s="28"/>
      <c r="C6" s="28"/>
      <c r="D6" s="28"/>
      <c r="E6" s="28"/>
      <c r="F6" s="28"/>
      <c r="G6" s="28"/>
      <c r="H6" s="28"/>
      <c r="I6" s="28"/>
      <c r="J6" s="17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0">
      <c r="A8" s="1"/>
      <c r="B8" s="2" t="s">
        <v>1</v>
      </c>
      <c r="C8" s="5" t="str">
        <f>+'Serie sin empalme'!C9</f>
        <v>Loja</v>
      </c>
      <c r="D8" s="5" t="str">
        <f>+'Serie sin empalme'!D9</f>
        <v>Manabí</v>
      </c>
      <c r="E8" s="5" t="str">
        <f>+'Serie sin empalme'!E9</f>
        <v>Resto País</v>
      </c>
      <c r="F8" s="14" t="s">
        <v>26</v>
      </c>
      <c r="G8" s="14" t="s">
        <v>8</v>
      </c>
      <c r="H8" s="1"/>
    </row>
    <row r="9" spans="1:10">
      <c r="A9" s="1"/>
      <c r="B9" s="6">
        <v>2002</v>
      </c>
      <c r="C9" s="9">
        <f>+'Loja Plantada'!D52</f>
        <v>20974</v>
      </c>
      <c r="D9" s="9">
        <f>+'Manabí Plantada'!D52</f>
        <v>94149</v>
      </c>
      <c r="E9" s="9">
        <f>+'Resto País Plantada'!D52</f>
        <v>139734</v>
      </c>
      <c r="F9" s="9">
        <f t="shared" ref="F9:F21" si="0">+SUM(C9:E9)</f>
        <v>254857</v>
      </c>
      <c r="G9" s="9">
        <f>+'Serie sin empalme'!F10</f>
        <v>254857</v>
      </c>
      <c r="H9" s="1"/>
    </row>
    <row r="10" spans="1:10">
      <c r="A10" s="1"/>
      <c r="B10" s="7">
        <v>2003</v>
      </c>
      <c r="C10" s="8">
        <f>+'Loja Plantada'!D53</f>
        <v>20323.550774276264</v>
      </c>
      <c r="D10" s="8">
        <f>+'Manabí Plantada'!D53</f>
        <v>113760.02976347318</v>
      </c>
      <c r="E10" s="8">
        <f>+'Resto País Plantada'!D53</f>
        <v>132438.90873207114</v>
      </c>
      <c r="F10" s="8">
        <f t="shared" si="0"/>
        <v>266522.48926982062</v>
      </c>
      <c r="G10" s="8">
        <f>+'Serie sin empalme'!F11</f>
        <v>266766</v>
      </c>
      <c r="H10" s="1"/>
    </row>
    <row r="11" spans="1:10">
      <c r="A11" s="1"/>
      <c r="B11" s="6">
        <v>2004</v>
      </c>
      <c r="C11" s="9">
        <f>+'Loja Plantada'!D54</f>
        <v>17837.941130450137</v>
      </c>
      <c r="D11" s="9">
        <f>+'Manabí Plantada'!D54</f>
        <v>108222.1963760592</v>
      </c>
      <c r="E11" s="9">
        <f>+'Resto País Plantada'!D54</f>
        <v>119454.13789418609</v>
      </c>
      <c r="F11" s="9">
        <f t="shared" si="0"/>
        <v>245514.27540069545</v>
      </c>
      <c r="G11" s="9">
        <f>+'Serie sin empalme'!F12</f>
        <v>245482</v>
      </c>
      <c r="H11" s="1"/>
    </row>
    <row r="12" spans="1:10">
      <c r="A12" s="1"/>
      <c r="B12" s="7">
        <v>2005</v>
      </c>
      <c r="C12" s="8">
        <f>+'Loja Plantada'!D55</f>
        <v>17175.515167253547</v>
      </c>
      <c r="D12" s="8">
        <f>+'Manabí Plantada'!D55</f>
        <v>111070.40736217113</v>
      </c>
      <c r="E12" s="8">
        <f>+'Resto País Plantada'!D55</f>
        <v>118233.11197973987</v>
      </c>
      <c r="F12" s="8">
        <f t="shared" si="0"/>
        <v>246479.03450916454</v>
      </c>
      <c r="G12" s="8">
        <f>+'Serie sin empalme'!F13</f>
        <v>246318</v>
      </c>
      <c r="H12" s="1"/>
    </row>
    <row r="13" spans="1:10">
      <c r="A13" s="1"/>
      <c r="B13" s="6">
        <v>2006</v>
      </c>
      <c r="C13" s="9">
        <f>+'Loja Plantada'!D56</f>
        <v>14565.248588454699</v>
      </c>
      <c r="D13" s="9">
        <f>+'Manabí Plantada'!D56</f>
        <v>99589.03336917542</v>
      </c>
      <c r="E13" s="9">
        <f>+'Resto País Plantada'!D56</f>
        <v>103055.40956117935</v>
      </c>
      <c r="F13" s="9">
        <f t="shared" si="0"/>
        <v>217209.69151880947</v>
      </c>
      <c r="G13" s="9">
        <f>+'Serie sin empalme'!F14</f>
        <v>217010</v>
      </c>
      <c r="H13" s="1"/>
    </row>
    <row r="14" spans="1:10">
      <c r="B14" s="7">
        <v>2007</v>
      </c>
      <c r="C14" s="8">
        <f>+'Loja Plantada'!D57</f>
        <v>13739.041265593605</v>
      </c>
      <c r="D14" s="8">
        <f>+'Manabí Plantada'!D57</f>
        <v>98843.334211781839</v>
      </c>
      <c r="E14" s="8">
        <f>+'Resto País Plantada'!D57</f>
        <v>99906.726770127731</v>
      </c>
      <c r="F14" s="8">
        <f t="shared" si="0"/>
        <v>212489.10224750318</v>
      </c>
      <c r="G14" s="8">
        <f>+'Serie sin empalme'!F15</f>
        <v>212270</v>
      </c>
    </row>
    <row r="15" spans="1:10">
      <c r="B15" s="6">
        <v>2008</v>
      </c>
      <c r="C15" s="9">
        <f>+'Loja Plantada'!D58</f>
        <v>11944.245394194728</v>
      </c>
      <c r="D15" s="9">
        <f>+'Manabí Plantada'!D58</f>
        <v>90125.157169234852</v>
      </c>
      <c r="E15" s="9">
        <f>+'Resto País Plantada'!D58</f>
        <v>89264.443999663825</v>
      </c>
      <c r="F15" s="9">
        <f t="shared" si="0"/>
        <v>191333.84656309342</v>
      </c>
      <c r="G15" s="9">
        <f>+'Serie sin empalme'!F16</f>
        <v>191135</v>
      </c>
    </row>
    <row r="16" spans="1:10">
      <c r="B16" s="7">
        <v>2009</v>
      </c>
      <c r="C16" s="8">
        <f>+'Loja Plantada'!D59</f>
        <v>11979.799825469556</v>
      </c>
      <c r="D16" s="8">
        <f>+'Manabí Plantada'!D59</f>
        <v>94590.600882205428</v>
      </c>
      <c r="E16" s="8">
        <f>+'Resto País Plantada'!D59</f>
        <v>92019.809107372726</v>
      </c>
      <c r="F16" s="8">
        <f t="shared" si="0"/>
        <v>198590.20981504771</v>
      </c>
      <c r="G16" s="8">
        <f>+'Serie sin empalme'!F17</f>
        <v>198397</v>
      </c>
    </row>
    <row r="17" spans="1:10">
      <c r="B17" s="6">
        <v>2010</v>
      </c>
      <c r="C17" s="9">
        <f>+'Loja Plantada'!D60</f>
        <v>11151.203652673601</v>
      </c>
      <c r="D17" s="9">
        <f>+'Manabí Plantada'!D60</f>
        <v>91984.846002115984</v>
      </c>
      <c r="E17" s="9">
        <f>+'Resto País Plantada'!D60</f>
        <v>88049.542394964985</v>
      </c>
      <c r="F17" s="9">
        <f t="shared" si="0"/>
        <v>191185.59204975457</v>
      </c>
      <c r="G17" s="9">
        <f>+'Serie sin empalme'!F18</f>
        <v>191023</v>
      </c>
    </row>
    <row r="18" spans="1:10">
      <c r="B18" s="7">
        <v>2011</v>
      </c>
      <c r="C18" s="8">
        <f>+'Loja Plantada'!D61</f>
        <v>6930.9921367848183</v>
      </c>
      <c r="D18" s="8">
        <f>+'Manabí Plantada'!D61</f>
        <v>59656.770567069798</v>
      </c>
      <c r="E18" s="8">
        <f>+'Resto País Plantada'!D61</f>
        <v>56268.302132097975</v>
      </c>
      <c r="F18" s="8">
        <f t="shared" si="0"/>
        <v>122856.06483595259</v>
      </c>
      <c r="G18" s="8">
        <f>+'Serie sin empalme'!F19</f>
        <v>122772</v>
      </c>
    </row>
    <row r="19" spans="1:10">
      <c r="B19" s="6">
        <v>2012</v>
      </c>
      <c r="C19" s="9">
        <f>+'Loja Plantada'!D62</f>
        <v>6171.7639075578181</v>
      </c>
      <c r="D19" s="9">
        <f>+'Manabí Plantada'!D62</f>
        <v>55380.417534594839</v>
      </c>
      <c r="E19" s="9">
        <f>+'Resto País Plantada'!D62</f>
        <v>51529.448501412167</v>
      </c>
      <c r="F19" s="9">
        <f t="shared" si="0"/>
        <v>113081.62994356483</v>
      </c>
      <c r="G19" s="9">
        <f>+'Serie sin empalme'!F20</f>
        <v>113027</v>
      </c>
    </row>
    <row r="20" spans="1:10">
      <c r="B20" s="7">
        <v>2013</v>
      </c>
      <c r="C20" s="8">
        <f>+'Loja Plantada'!D63</f>
        <v>5159.4943356027088</v>
      </c>
      <c r="D20" s="8">
        <f>+'Manabí Plantada'!D63</f>
        <v>48234.376541643127</v>
      </c>
      <c r="E20" s="8">
        <f>+'Resto País Plantada'!D63</f>
        <v>44316.889135740203</v>
      </c>
      <c r="F20" s="8">
        <f t="shared" si="0"/>
        <v>97710.760012986037</v>
      </c>
      <c r="G20" s="8">
        <f>+'Serie sin empalme'!F21</f>
        <v>97686</v>
      </c>
    </row>
    <row r="21" spans="1:10">
      <c r="B21" s="6">
        <v>2014</v>
      </c>
      <c r="C21" s="9">
        <f>+'Loja Plantada'!D64</f>
        <v>3594.6200196</v>
      </c>
      <c r="D21" s="9">
        <f>+'Manabí Plantada'!D64</f>
        <v>34995.400705710024</v>
      </c>
      <c r="E21" s="9">
        <f>+'Resto País Plantada'!D64</f>
        <v>31775.424623860003</v>
      </c>
      <c r="F21" s="9">
        <f t="shared" si="0"/>
        <v>70365.445349170026</v>
      </c>
      <c r="G21" s="9">
        <f>+'Serie sin empalme'!F22</f>
        <v>70365.445349170026</v>
      </c>
    </row>
    <row r="22" spans="1:10">
      <c r="B22" s="3"/>
      <c r="D22" s="9"/>
      <c r="E22" s="9"/>
    </row>
    <row r="27" spans="1:10">
      <c r="A27" s="27" t="s">
        <v>48</v>
      </c>
      <c r="B27" s="27"/>
      <c r="C27" s="27"/>
      <c r="D27" s="27"/>
      <c r="E27" s="27"/>
      <c r="F27" s="27"/>
      <c r="G27" s="27"/>
      <c r="H27" s="27"/>
      <c r="I27" s="27"/>
      <c r="J27" s="16"/>
    </row>
    <row r="28" spans="1:10">
      <c r="A28" s="28" t="s">
        <v>5</v>
      </c>
      <c r="B28" s="28"/>
      <c r="C28" s="28"/>
      <c r="D28" s="28"/>
      <c r="E28" s="28"/>
      <c r="F28" s="28"/>
      <c r="G28" s="28"/>
      <c r="H28" s="28"/>
      <c r="I28" s="28"/>
      <c r="J28" s="1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30">
      <c r="A30" s="1"/>
      <c r="B30" s="2" t="s">
        <v>1</v>
      </c>
      <c r="C30" s="5" t="str">
        <f>+'Serie sin empalme'!C31</f>
        <v>Loja</v>
      </c>
      <c r="D30" s="5" t="str">
        <f>+'Serie sin empalme'!D31</f>
        <v>Manabí</v>
      </c>
      <c r="E30" s="5" t="str">
        <f>+'Serie sin empalme'!E31</f>
        <v>Resto País</v>
      </c>
      <c r="F30" s="14" t="s">
        <v>26</v>
      </c>
      <c r="G30" s="14" t="s">
        <v>8</v>
      </c>
      <c r="H30" s="1"/>
    </row>
    <row r="31" spans="1:10">
      <c r="A31" s="1"/>
      <c r="B31" s="6">
        <v>2002</v>
      </c>
      <c r="C31" s="9">
        <f>+'Loja Cosechada'!D52</f>
        <v>18806</v>
      </c>
      <c r="D31" s="9">
        <f>+'Manabí Cosechada'!D52</f>
        <v>88440</v>
      </c>
      <c r="E31" s="9">
        <f>+'Resto País Cosechada'!D52</f>
        <v>118129</v>
      </c>
      <c r="F31" s="9">
        <f t="shared" ref="F31:F43" si="1">+SUM(C31:E31)</f>
        <v>225375</v>
      </c>
      <c r="G31" s="9">
        <f>+'Serie sin empalme'!F32</f>
        <v>225375</v>
      </c>
      <c r="H31" s="1"/>
    </row>
    <row r="32" spans="1:10">
      <c r="A32" s="1"/>
      <c r="B32" s="7">
        <v>2003</v>
      </c>
      <c r="C32" s="8">
        <f>+'Loja Cosechada'!D53</f>
        <v>18005.458031045524</v>
      </c>
      <c r="D32" s="8">
        <f>+'Manabí Cosechada'!D53</f>
        <v>84446.218599125175</v>
      </c>
      <c r="E32" s="8">
        <f>+'Resto País Cosechada'!D53</f>
        <v>113180.79630418865</v>
      </c>
      <c r="F32" s="8">
        <f t="shared" si="1"/>
        <v>215632.47293435934</v>
      </c>
      <c r="G32" s="8">
        <f>+'Serie sin empalme'!F33</f>
        <v>215928</v>
      </c>
      <c r="H32" s="1"/>
    </row>
    <row r="33" spans="1:8">
      <c r="A33" s="1"/>
      <c r="B33" s="6">
        <v>2004</v>
      </c>
      <c r="C33" s="9">
        <f>+'Loja Cosechada'!D54</f>
        <v>17935.473677794685</v>
      </c>
      <c r="D33" s="9">
        <f>+'Manabí Cosechada'!D54</f>
        <v>84245.518460176958</v>
      </c>
      <c r="E33" s="9">
        <f>+'Resto País Cosechada'!D54</f>
        <v>113165.12462472243</v>
      </c>
      <c r="F33" s="9">
        <f t="shared" si="1"/>
        <v>215346.11676269409</v>
      </c>
      <c r="G33" s="9">
        <f>+'Serie sin empalme'!F34</f>
        <v>215845</v>
      </c>
      <c r="H33" s="1"/>
    </row>
    <row r="34" spans="1:8">
      <c r="A34" s="1"/>
      <c r="B34" s="7">
        <v>2005</v>
      </c>
      <c r="C34" s="8">
        <f>+'Loja Cosechada'!D55</f>
        <v>16939.370341130292</v>
      </c>
      <c r="D34" s="8">
        <f>+'Manabí Cosechada'!D55</f>
        <v>80069.969552983981</v>
      </c>
      <c r="E34" s="8">
        <f>+'Resto País Cosechada'!D55</f>
        <v>107815.92306273727</v>
      </c>
      <c r="F34" s="8">
        <f t="shared" si="1"/>
        <v>204825.26295685154</v>
      </c>
      <c r="G34" s="8">
        <f>+'Serie sin empalme'!F35</f>
        <v>205491</v>
      </c>
      <c r="H34" s="1"/>
    </row>
    <row r="35" spans="1:8">
      <c r="A35" s="1"/>
      <c r="B35" s="6">
        <v>2006</v>
      </c>
      <c r="C35" s="9">
        <f>+'Loja Cosechada'!D56</f>
        <v>14683.627826655622</v>
      </c>
      <c r="D35" s="9">
        <f>+'Manabí Cosechada'!D56</f>
        <v>70271.615520206717</v>
      </c>
      <c r="E35" s="9">
        <f>+'Resto País Cosechada'!D56</f>
        <v>94909.212608826012</v>
      </c>
      <c r="F35" s="9">
        <f t="shared" si="1"/>
        <v>179864.45595568835</v>
      </c>
      <c r="G35" s="9">
        <f>+'Serie sin empalme'!F36</f>
        <v>180615</v>
      </c>
      <c r="H35" s="1"/>
    </row>
    <row r="36" spans="1:8">
      <c r="B36" s="7">
        <v>2007</v>
      </c>
      <c r="C36" s="8">
        <f>+'Loja Cosechada'!D57</f>
        <v>14148.992086357412</v>
      </c>
      <c r="D36" s="8">
        <f>+'Manabí Cosechada'!D57</f>
        <v>69067.458440233822</v>
      </c>
      <c r="E36" s="8">
        <f>+'Resto País Cosechada'!D57</f>
        <v>93659.274796029567</v>
      </c>
      <c r="F36" s="8">
        <f t="shared" si="1"/>
        <v>176875.7253226208</v>
      </c>
      <c r="G36" s="8">
        <f>+'Serie sin empalme'!F37</f>
        <v>177765</v>
      </c>
    </row>
    <row r="37" spans="1:8">
      <c r="B37" s="6">
        <v>2008</v>
      </c>
      <c r="C37" s="9">
        <f>+'Loja Cosechada'!D58</f>
        <v>13008.876068758716</v>
      </c>
      <c r="D37" s="9">
        <f>+'Manabí Cosechada'!D58</f>
        <v>65355.687064538943</v>
      </c>
      <c r="E37" s="9">
        <f>+'Resto País Cosechada'!D58</f>
        <v>89105.02608244482</v>
      </c>
      <c r="F37" s="9">
        <f t="shared" si="1"/>
        <v>167469.58921574248</v>
      </c>
      <c r="G37" s="9">
        <f>+'Serie sin empalme'!F38</f>
        <v>168429</v>
      </c>
    </row>
    <row r="38" spans="1:8">
      <c r="B38" s="7">
        <v>2009</v>
      </c>
      <c r="C38" s="8">
        <f>+'Loja Cosechada'!D59</f>
        <v>12740.82558539644</v>
      </c>
      <c r="D38" s="8">
        <f>+'Manabí Cosechada'!D59</f>
        <v>66593.925906414937</v>
      </c>
      <c r="E38" s="8">
        <f>+'Resto País Cosechada'!D59</f>
        <v>91441.375836926163</v>
      </c>
      <c r="F38" s="8">
        <f t="shared" si="1"/>
        <v>170776.12732873752</v>
      </c>
      <c r="G38" s="8">
        <f>+'Serie sin empalme'!F39</f>
        <v>171830</v>
      </c>
    </row>
    <row r="39" spans="1:8">
      <c r="B39" s="6">
        <v>2010</v>
      </c>
      <c r="C39" s="9">
        <f>+'Loja Cosechada'!D60</f>
        <v>10175.688121661336</v>
      </c>
      <c r="D39" s="9">
        <f>+'Manabí Cosechada'!D60</f>
        <v>56068.695868611831</v>
      </c>
      <c r="E39" s="9">
        <f>+'Resto País Cosechada'!D60</f>
        <v>77699.161319143168</v>
      </c>
      <c r="F39" s="9">
        <f t="shared" si="1"/>
        <v>143943.54530941634</v>
      </c>
      <c r="G39" s="9">
        <f>+'Serie sin empalme'!F40</f>
        <v>144841</v>
      </c>
    </row>
    <row r="40" spans="1:8">
      <c r="B40" s="7">
        <v>2011</v>
      </c>
      <c r="C40" s="8">
        <f>+'Loja Cosechada'!D61</f>
        <v>6432.8218978786417</v>
      </c>
      <c r="D40" s="8">
        <f>+'Manabí Cosechada'!D61</f>
        <v>37983.539993360624</v>
      </c>
      <c r="E40" s="8">
        <f>+'Resto País Cosechada'!D61</f>
        <v>53250.182291156103</v>
      </c>
      <c r="F40" s="8">
        <f t="shared" si="1"/>
        <v>97666.544182395359</v>
      </c>
      <c r="G40" s="8">
        <f>+'Serie sin empalme'!F41</f>
        <v>98232</v>
      </c>
    </row>
    <row r="41" spans="1:8">
      <c r="B41" s="6">
        <v>2012</v>
      </c>
      <c r="C41" s="9">
        <f>+'Loja Cosechada'!D62</f>
        <v>4705.2245369000557</v>
      </c>
      <c r="D41" s="9">
        <f>+'Manabí Cosechada'!D62</f>
        <v>30403.225106144495</v>
      </c>
      <c r="E41" s="9">
        <f>+'Resto País Cosechada'!D62</f>
        <v>43236.509169978475</v>
      </c>
      <c r="F41" s="9">
        <f t="shared" si="1"/>
        <v>78344.958813023026</v>
      </c>
      <c r="G41" s="9">
        <f>+'Serie sin empalme'!F42</f>
        <v>78713</v>
      </c>
    </row>
    <row r="42" spans="1:8">
      <c r="B42" s="7">
        <v>2013</v>
      </c>
      <c r="C42" s="8">
        <f>+'Loja Cosechada'!D63</f>
        <v>3270.1970506531388</v>
      </c>
      <c r="D42" s="8">
        <f>+'Manabí Cosechada'!D63</f>
        <v>23779.183862596161</v>
      </c>
      <c r="E42" s="8">
        <f>+'Resto País Cosechada'!D63</f>
        <v>34405.560728791097</v>
      </c>
      <c r="F42" s="8">
        <f t="shared" si="1"/>
        <v>61454.941642040401</v>
      </c>
      <c r="G42" s="8">
        <f>+'Serie sin empalme'!F43</f>
        <v>61628</v>
      </c>
    </row>
    <row r="43" spans="1:8">
      <c r="B43" s="6">
        <v>2014</v>
      </c>
      <c r="C43" s="9">
        <f>+'Loja Cosechada'!D64</f>
        <v>1612.9978811300002</v>
      </c>
      <c r="D43" s="9">
        <f>+'Manabí Cosechada'!D64</f>
        <v>13729.758752999998</v>
      </c>
      <c r="E43" s="9">
        <f>+'Resto País Cosechada'!D64</f>
        <v>20276.529931000005</v>
      </c>
      <c r="F43" s="9">
        <f t="shared" si="1"/>
        <v>35619.286565130002</v>
      </c>
      <c r="G43" s="9">
        <f>+'Serie sin empalme'!F44</f>
        <v>35619.286565130002</v>
      </c>
    </row>
    <row r="44" spans="1:8">
      <c r="B44" s="3"/>
      <c r="C44" s="9"/>
      <c r="G44" s="4"/>
    </row>
    <row r="46" spans="1:8">
      <c r="C46" s="18"/>
    </row>
  </sheetData>
  <mergeCells count="7">
    <mergeCell ref="A28:I28"/>
    <mergeCell ref="A1:J1"/>
    <mergeCell ref="A2:J2"/>
    <mergeCell ref="A3:J3"/>
    <mergeCell ref="A5:I5"/>
    <mergeCell ref="A6:I6"/>
    <mergeCell ref="A27:I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Serie sin empalme</vt:lpstr>
      <vt:lpstr>Loja Plantada</vt:lpstr>
      <vt:lpstr>Loja Cosechada</vt:lpstr>
      <vt:lpstr>Manabí Plantada</vt:lpstr>
      <vt:lpstr>Manabí Cosechada</vt:lpstr>
      <vt:lpstr>Resto País Plantada</vt:lpstr>
      <vt:lpstr>Resto País Cosechada</vt:lpstr>
      <vt:lpstr>Series Empalmadas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mcuichan</cp:lastModifiedBy>
  <dcterms:created xsi:type="dcterms:W3CDTF">2015-09-12T23:23:45Z</dcterms:created>
  <dcterms:modified xsi:type="dcterms:W3CDTF">2015-09-24T19:13:55Z</dcterms:modified>
</cp:coreProperties>
</file>